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82 25 01 - proj. ok\Compras e Portal FDE\"/>
    </mc:Choice>
  </mc:AlternateContent>
  <xr:revisionPtr revIDLastSave="0" documentId="13_ncr:1_{829490D0-FA40-4213-89CD-D4A4C56C9B9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2" l="1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8" i="2" l="1"/>
  <c r="G5" i="1"/>
  <c r="G195" i="1" s="1"/>
</calcChain>
</file>

<file path=xl/sharedStrings.xml><?xml version="1.0" encoding="utf-8"?>
<sst xmlns="http://schemas.openxmlformats.org/spreadsheetml/2006/main" count="813" uniqueCount="490">
  <si>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</si>
  <si>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</si>
  <si>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</si>
  <si>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</si>
  <si>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</si>
  <si>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</si>
  <si>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</si>
  <si>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</si>
  <si>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</si>
  <si>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- 69/00782/25/01 - SEI - FDE-SEI - 229.00009265/2025-29 - SIASG - 90212</t>
  </si>
  <si>
    <t>DATA BASE: - OUTUBRO/2025</t>
  </si>
  <si>
    <t xml:space="preserve">EE LUIZ ABEL  - PERUÍBE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</si>
  <si>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</si>
  <si>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</si>
  <si>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</si>
  <si>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</si>
  <si>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</si>
  <si>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</si>
  <si>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</si>
  <si>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</si>
  <si>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</si>
  <si>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</si>
  <si>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</si>
  <si>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</si>
  <si>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</si>
  <si>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</si>
  <si>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</si>
  <si>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</si>
  <si>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</si>
  <si>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</si>
  <si>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</si>
  <si>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</si>
  <si>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</si>
  <si>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</si>
  <si>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</si>
  <si>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</si>
  <si>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</si>
  <si>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</si>
  <si>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02.02.108</t>
  </si>
  <si>
    <t xml:space="preserve">ESTACA PRE-MOLDADA CONCRETO SECÃO DE 290 A 429 CM2  CRAVADA  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</si>
  <si>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</si>
  <si>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</si>
  <si>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</si>
  <si>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</si>
  <si>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</si>
  <si>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</si>
  <si>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</si>
  <si>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</si>
  <si>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</si>
  <si>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</si>
  <si>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</si>
  <si>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</si>
  <si>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</si>
  <si>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</si>
  <si>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02.07.003</t>
  </si>
  <si>
    <t>IMPERMEABILIZACAO POR CRISTALIZACAO - SUB SOLOS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</si>
  <si>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</si>
  <si>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</si>
  <si>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</si>
  <si>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</si>
  <si>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</si>
  <si>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</si>
  <si>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03.03.082</t>
  </si>
  <si>
    <t>LAJE PRE-FABRICADA PRE-LAJE TRELICADA UNIDIR C/ EPS PLT12-100KGF/M2</t>
  </si>
  <si>
    <t>03.03.084</t>
  </si>
  <si>
    <t>LAJE PRE-FABRICADA PRE-LAJE TRELICADA UNIDIR C/ EPS PLT16-300KGF/M2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</si>
  <si>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</si>
  <si>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</si>
  <si>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</si>
  <si>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</si>
  <si>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</si>
  <si>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</si>
  <si>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</si>
  <si>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</si>
  <si>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</si>
  <si>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</si>
  <si>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</si>
  <si>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</si>
  <si>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</si>
  <si>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</si>
  <si>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</si>
  <si>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</si>
  <si>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</si>
  <si>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</si>
  <si>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05.01.005</t>
  </si>
  <si>
    <t>PM-05 PORTA DE MADEIRA SARRAFEADA P/ PINT. BAT. MADEIRA L=92CM</t>
  </si>
  <si>
    <t>05.01.014</t>
  </si>
  <si>
    <t>PM-24 PORTA DE MADEIRA SARRAFEADA P/ PINT. BAT. MADEIRA L=72CM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</si>
  <si>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</si>
  <si>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</si>
  <si>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</si>
  <si>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</si>
  <si>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</si>
  <si>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</si>
  <si>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06.01.016</t>
  </si>
  <si>
    <t>EF-16 ESQUADRIA DE FERRO FIXA L=90CM</t>
  </si>
  <si>
    <t>06.01.040</t>
  </si>
  <si>
    <t>EF-24 ESQ FERRO VENEZIANA DA CAIXA DO ELEVADOR (0.80X0.40M)</t>
  </si>
  <si>
    <t>06.02.010</t>
  </si>
  <si>
    <t>PF-11 PORTA/JANELA DE FERRO 180X260CM</t>
  </si>
  <si>
    <t>06.02.020</t>
  </si>
  <si>
    <t>PORTA DE FERRO (TIPO PF-11)</t>
  </si>
  <si>
    <t>06.02.032</t>
  </si>
  <si>
    <t>PF-20 PORTA DE FERRO COM BANDEIRA CHAPA PERFURADA  L=180CM</t>
  </si>
  <si>
    <t>06.02.045</t>
  </si>
  <si>
    <t xml:space="preserve">PF-26 PORTA DE FERRO C/BANDEIRA PARA HALL ELEVADOR L=90CM </t>
  </si>
  <si>
    <t>06.02.094</t>
  </si>
  <si>
    <t>ME-02 MONTANTE ESTRUTURAL VERTICAL P/ESQUADRIAS EM VÃO DE 7,20M</t>
  </si>
  <si>
    <t>06.03.001</t>
  </si>
  <si>
    <t>TI-01 TAMPA DE INSPECAO - ACO</t>
  </si>
  <si>
    <t>06.03.019</t>
  </si>
  <si>
    <t>EM-05 ESCADA MARINHEIRO (GALVANIZADA)</t>
  </si>
  <si>
    <t>06.03.020</t>
  </si>
  <si>
    <t>EM-06 ESCADA DE MARINHEIRO C/GUARDA CORPO GALVANIZADA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</si>
  <si>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</si>
  <si>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</si>
  <si>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</si>
  <si>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</si>
  <si>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</si>
  <si>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</si>
  <si>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</si>
  <si>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</si>
  <si>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08.03.016</t>
  </si>
  <si>
    <t>TUBO PVC RÍGIDO JUNTA SOLDÁVEL DE 25 INCL CONEXÕES</t>
  </si>
  <si>
    <t>08.03.017</t>
  </si>
  <si>
    <t>TUBO PVC RÍGIDO JUNTA SOLDÁVEL DE 32 INCL CONEXÕES</t>
  </si>
  <si>
    <t>08.03.022</t>
  </si>
  <si>
    <t>TUBO PVC RÍGIDO JUNTA SOLDÁVEL DE 85 INCL CONEXÕES</t>
  </si>
  <si>
    <t>08.07.002</t>
  </si>
  <si>
    <t>TUBO ACO GALVANIZ NBR5580-CL MEDIA, DN65MM (2 1/2)- INCL CONEXOES</t>
  </si>
  <si>
    <t>08.07.003</t>
  </si>
  <si>
    <t>TUBO ACO GALVANIZ NBR5580-CL MEDIA, DN80MM (3)-INCL CONEXOES</t>
  </si>
  <si>
    <t>08.07.010</t>
  </si>
  <si>
    <t>PROTECAO ANTI CORROSIVA PARA RAMAIS SOB A TERRA</t>
  </si>
  <si>
    <t>08.08.002</t>
  </si>
  <si>
    <t>REGISTRO DE GAVETA BRUTO DN 65MM (2 1/2)</t>
  </si>
  <si>
    <t>08.08.003</t>
  </si>
  <si>
    <t>REGISTRO DE GAVETA BRUTO DN 80MM (3)</t>
  </si>
  <si>
    <t>08.08.041</t>
  </si>
  <si>
    <t>VALVULA RETENCAO HORIZ BRONZE DE 2 1/2</t>
  </si>
  <si>
    <t>08.08.042</t>
  </si>
  <si>
    <t>VALVULA RETENCAO HORIZONTAL DE BRONZE DE 3</t>
  </si>
  <si>
    <t>08.08.060</t>
  </si>
  <si>
    <t>MANOMETRO INDUSTRIAL COM TOMADA INFERIOR.</t>
  </si>
  <si>
    <t>08.08.061</t>
  </si>
  <si>
    <t>PRESSOSTATO (VALVULA DE FLUXO) COM SENSOR DIAFRAGMA.</t>
  </si>
  <si>
    <t>08.08.077</t>
  </si>
  <si>
    <t>CONJ MOTOR-BOMBA (CENTRIFUGA) 5 HP (31200 L/H -20 MCA)</t>
  </si>
  <si>
    <t>08.09.002</t>
  </si>
  <si>
    <t>TUBO DE FERRO FUNDIDO DN 75MM (3) - INCLUSIVE CONEXOES -  DESC</t>
  </si>
  <si>
    <t>08.09.017</t>
  </si>
  <si>
    <t>TUBO PVC NORMAL SN JUNTA ELÁSTICA DN 75 INCL CONEXÕES</t>
  </si>
  <si>
    <t>08.10.048</t>
  </si>
  <si>
    <t>RALO SIFONADO DE F.FUNDIDO DN 150 MM C/GRELHA PVC CROMADO</t>
  </si>
  <si>
    <t>08.11.004</t>
  </si>
  <si>
    <t>TUBO DE FERRO FUNDIDO DN 100MM (4) - INCLUSIVE CONEXOES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</si>
  <si>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</si>
  <si>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</si>
  <si>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</si>
  <si>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</si>
  <si>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</si>
  <si>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</si>
  <si>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08.13.012</t>
  </si>
  <si>
    <t>TUBO ACO GALVANIZ NBR5580-CL MEDIA, DN25MM (1) - INCL CONEXOES</t>
  </si>
  <si>
    <t>08.13.013</t>
  </si>
  <si>
    <t>TUBO ACO GALVANIZ NBR5580-CL MEDIA, DN32MM (1 1/4)-INCL CONEXOES</t>
  </si>
  <si>
    <t>08.13.014</t>
  </si>
  <si>
    <t>TUBO ACO GALVANIZ NBR5580-CL MEDIA, DN40MM (1 1/2) - INCL CONEXOES</t>
  </si>
  <si>
    <t>08.13.015</t>
  </si>
  <si>
    <t>TUBO ACO GALVANIZ NBR5580-CL MEDIA, DN50MM (2) - INCL CONEXOES</t>
  </si>
  <si>
    <t>08.13.017</t>
  </si>
  <si>
    <t>08.14.003</t>
  </si>
  <si>
    <t>REGISTRO DE GAVETA BRUTO DN 25MM (1)</t>
  </si>
  <si>
    <t>08.14.004</t>
  </si>
  <si>
    <t>REGISTRO DE GAVETA BRUTO DN 32MM (1 1/4)</t>
  </si>
  <si>
    <t>08.14.005</t>
  </si>
  <si>
    <t>REGISTRO DE GAVETA BRUTO DN 40MM (1.1/2)</t>
  </si>
  <si>
    <t>08.14.008</t>
  </si>
  <si>
    <t>08.14.027</t>
  </si>
  <si>
    <t>VALVULA DE RETENCAO VERTICAL DE BRONZE DE 1.1/4</t>
  </si>
  <si>
    <t>08.14.037</t>
  </si>
  <si>
    <t>VALVULA DE RETENCAO DE PE COM CRIVO DE BRONZE DE 1.1/2</t>
  </si>
  <si>
    <t>08.14.046</t>
  </si>
  <si>
    <t>TORNEIRA DE BOIA EM LATAO (BOIA PLAST) DN 25MM (1)</t>
  </si>
  <si>
    <t>08.14.078</t>
  </si>
  <si>
    <t>CONJ MOTOR-BOMBA (CENTRIFUGA) 1 HP 8500 L/H-20 MCA</t>
  </si>
  <si>
    <t>08.14.085</t>
  </si>
  <si>
    <t>ANEIS PRE-MOLDADOS EM CONCRETO ARMADO P/ RESERVATORIO D'AGUA D=2,50M</t>
  </si>
  <si>
    <t>08.14.086</t>
  </si>
  <si>
    <t>LAJE PRE-MOLDADA D=2,50M E=8CM P/ RESERVATORIO</t>
  </si>
  <si>
    <t>08.14.087</t>
  </si>
  <si>
    <t>LAJE PRE-MOLDADA D=2,50M E=15CM P/ RESERVATORIO</t>
  </si>
  <si>
    <t>08.17.080</t>
  </si>
  <si>
    <t>TORNEIRA DE LAVAGEM COM CANOPLA DE 1/2</t>
  </si>
  <si>
    <t>09.03.018</t>
  </si>
  <si>
    <t>CABO FLEXIVEL DE COBRE 1,0 KV SECAO 6 MM2 (ISOLAÇAO NAO HALOGENADO)</t>
  </si>
  <si>
    <t>09.03.020</t>
  </si>
  <si>
    <t>CABO FLEXIVEL DE COBRE 1,0 KV SECAO 16 MM2 (ISOLAÇAO NAO HALOGENADO)</t>
  </si>
  <si>
    <t>09.05.004</t>
  </si>
  <si>
    <t>ELETROD ACO GALV QUENTE (NBR 5624) 32 MM (1 1/4) - INCL CONEXOES</t>
  </si>
  <si>
    <t>09.05.005</t>
  </si>
  <si>
    <t>ELETROD ACO GALV QUENTE (NBR 5624) 40 MM (1 1/2) - INCL CONEXOES</t>
  </si>
  <si>
    <t>09.05.014</t>
  </si>
  <si>
    <t>ELETRODUTO DE PVC RIGIDO ROSCAVEL DE 32MM - INCL CONEXOES</t>
  </si>
  <si>
    <t>09.05.015</t>
  </si>
  <si>
    <t>ELETRODUTO DE PVC RIGIDO ROSCAVEL DE 40MM - INCL CONEXOES</t>
  </si>
  <si>
    <t>09.05.040</t>
  </si>
  <si>
    <t>ENVELOPE DE CONCRETO PARA DUTOS</t>
  </si>
  <si>
    <t>09.05.047</t>
  </si>
  <si>
    <t>QUADRO DISTRIBUICAO, DISJ. GERAL 60A P/ 14 A 20 DISJS.</t>
  </si>
  <si>
    <t>09.05.051</t>
  </si>
  <si>
    <t>QUADRO DISTRIBUICAO, DISJ. GERAL 80A P/ 22 A 26 DISJS.</t>
  </si>
  <si>
    <t>09.05.069</t>
  </si>
  <si>
    <t>INTERRUPTOR TIPO AUTOMÁTICO DE BÓIA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</si>
  <si>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</si>
  <si>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</si>
  <si>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</si>
  <si>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</si>
  <si>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</si>
  <si>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</si>
  <si>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</si>
  <si>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</si>
  <si>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09.05.076</t>
  </si>
  <si>
    <t>QUADRO COMANDO PARA CONJUNTO MOTOR BOMBA TRIFASICO DE 3/4 A 1 HP</t>
  </si>
  <si>
    <t>09.05.093</t>
  </si>
  <si>
    <t>INTERRUPTOR AUTOMATICO DIFERENCIAL (DISPOSITIVO DR) 63A/30 mA</t>
  </si>
  <si>
    <t>09.06.001</t>
  </si>
  <si>
    <t>CAIXA DE PASSAGEM ESTAMPADA COM TAMPA PLASTICA DE 4X2</t>
  </si>
  <si>
    <t>09.06.002</t>
  </si>
  <si>
    <t>CAIXA DE PASSAGEM ESTAMPADA COM TAMPA PLASTICA DE 4X4</t>
  </si>
  <si>
    <t>09.07.012</t>
  </si>
  <si>
    <t>CABO DE 16 MM2 750V (ISOLAÇAO NAO HALOGENADO)</t>
  </si>
  <si>
    <t>09.07.026</t>
  </si>
  <si>
    <t>CABO DE 6MM2 750V (ISOLAÇAO NAO HALOGENADO)</t>
  </si>
  <si>
    <t>09.08.055</t>
  </si>
  <si>
    <t>BOTOEIRA PARA ACIONAMENTO DA BOMBA DE INCENDIO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</si>
  <si>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</si>
  <si>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</si>
  <si>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</si>
  <si>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</si>
  <si>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</si>
  <si>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</si>
  <si>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</si>
  <si>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</si>
  <si>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</si>
  <si>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</si>
  <si>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</si>
  <si>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</si>
  <si>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</si>
  <si>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</si>
  <si>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09.09.024</t>
  </si>
  <si>
    <t>IL-96 LUMINÁRIA LED QUADRADA DE SOBREPOR DIMERIZÁVEL COM DIFUSOR TRANSLÚCIDO &lt;= 40W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</si>
  <si>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</si>
  <si>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</si>
  <si>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</si>
  <si>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</si>
  <si>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</si>
  <si>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</si>
  <si>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09.09.046</t>
  </si>
  <si>
    <t>IL-59 ILUMINAÇÃO P/PASSAGEM COBERTA E CIRCULAÇÕES</t>
  </si>
  <si>
    <t>09.09.083</t>
  </si>
  <si>
    <t>IL-83 ILUMINAÇÃO AUTONOMA DE EMERGÊNCIA - LED</t>
  </si>
  <si>
    <t>09.10.003</t>
  </si>
  <si>
    <t>CENTRO DE LUZ EM CAIXA FM ELETRODUTO DE PVC</t>
  </si>
  <si>
    <t>09.11.035</t>
  </si>
  <si>
    <t>IL-06 LUZ DE OBSTACULO COM LAMPADA</t>
  </si>
  <si>
    <t>09.85.060</t>
  </si>
  <si>
    <t>CONDULETE DE 1</t>
  </si>
  <si>
    <t>11.02.024</t>
  </si>
  <si>
    <t>IMPERMEABILIZACAO COM MANTA ASFALTICA PRE FABRICADA 4MM</t>
  </si>
  <si>
    <t>11.02.026</t>
  </si>
  <si>
    <t>IMPERM C/ EMULSAO ACRILICA ESTRUT C/ VEU DE POLIESTER-6 DEMAOS / 2 EST</t>
  </si>
  <si>
    <t>11.02.027</t>
  </si>
  <si>
    <t>IMPERMEABILIZACAO C/ EMULSAO ACRILICA - 6 DEMAOS</t>
  </si>
  <si>
    <t>11.02.066</t>
  </si>
  <si>
    <t>REGULARIZACAO DE SUPERFICIE P/ PREPARO IMPERM 1:3 E=2,5CM</t>
  </si>
  <si>
    <t>11.03.006</t>
  </si>
  <si>
    <t>IMPERMEABILIZAÇAO RESERV.ELEV COM ARGAMASSA POLIMERICA APLICAÇAO 2 DEMÃOS SEMIFLEXIVEL + 4 DEMÃOS FL</t>
  </si>
  <si>
    <t>12.01.001</t>
  </si>
  <si>
    <t>CHAPISCO</t>
  </si>
  <si>
    <t>12.01.006</t>
  </si>
  <si>
    <t>EMBOCO DESEMPENADO</t>
  </si>
  <si>
    <t>12.02.002</t>
  </si>
  <si>
    <t>12.02.006</t>
  </si>
  <si>
    <t>12.02.009</t>
  </si>
  <si>
    <t>REVESTIMENTO COM GESSO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</si>
  <si>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</si>
  <si>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</si>
  <si>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</si>
  <si>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</si>
  <si>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</si>
  <si>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</si>
  <si>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</si>
  <si>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</si>
  <si>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</si>
  <si>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</si>
  <si>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</si>
  <si>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</si>
  <si>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</si>
  <si>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</si>
  <si>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</si>
  <si>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</si>
  <si>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</si>
  <si>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</si>
  <si>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</si>
  <si>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</si>
  <si>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</si>
  <si>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</si>
  <si>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</si>
  <si>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</si>
  <si>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</si>
  <si>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</si>
  <si>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</si>
  <si>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</si>
  <si>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</si>
  <si>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</si>
  <si>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</si>
  <si>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</si>
  <si>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</si>
  <si>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</si>
  <si>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</si>
  <si>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</si>
  <si>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</si>
  <si>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</si>
  <si>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</si>
  <si>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</si>
  <si>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</si>
  <si>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</si>
  <si>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15.03.069</t>
  </si>
  <si>
    <t xml:space="preserve">PINTURA DUAS DEMÃOS ESMALTE FACE APARENTE DE TUBULAÇÃO Ø1   </t>
  </si>
  <si>
    <t>15.03.072</t>
  </si>
  <si>
    <t xml:space="preserve">PINTURA DUAS DEMÃOS ESMALTE FACE APARENTE DE TUBULAÇÃO Ø1 1/4   </t>
  </si>
  <si>
    <t>15.03.073</t>
  </si>
  <si>
    <t xml:space="preserve">PINTURA DUAS DEMÃOS ESMALTE FACE APARENTE DE TUBULAÇÃO Ø1 1/2   </t>
  </si>
  <si>
    <t>15.03.074</t>
  </si>
  <si>
    <t xml:space="preserve">PINTURA DUAS DEMÃOS ESMALTE FACE APARENTE DE TUBULAÇÃO Ø 2   </t>
  </si>
  <si>
    <t>15.03.075</t>
  </si>
  <si>
    <t xml:space="preserve">PINTURA DUAS DEMÃOS ESMALTE FACE APARENTE DE TUBULAÇÃO Ø 2 1/2   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</si>
  <si>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</si>
  <si>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</si>
  <si>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</si>
  <si>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</si>
  <si>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</si>
  <si>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</si>
  <si>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</si>
  <si>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</si>
  <si>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</si>
  <si>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</si>
  <si>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</si>
  <si>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</si>
  <si>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</si>
  <si>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</si>
  <si>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</si>
  <si>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</si>
  <si>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</si>
  <si>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</si>
  <si>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16.05.075</t>
  </si>
  <si>
    <t>CA-10 CAIXA DE AREIA 50X50 CM PARA AGUAS PLUVIAIS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</si>
  <si>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</si>
  <si>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</si>
  <si>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</si>
  <si>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</si>
  <si>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</si>
  <si>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</si>
  <si>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</si>
  <si>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</si>
  <si>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</si>
  <si>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</si>
  <si>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</si>
  <si>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</si>
  <si>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</si>
  <si>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</si>
  <si>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</si>
  <si>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</si>
  <si>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</si>
  <si>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</si>
  <si>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</si>
  <si>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</si>
  <si>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</si>
  <si>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</si>
  <si>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</si>
  <si>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</si>
  <si>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</si>
  <si>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</si>
  <si>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</si>
  <si>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</si>
  <si>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</si>
  <si>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</si>
  <si>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</si>
  <si>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</si>
  <si>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</si>
  <si>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</si>
  <si>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02.02.026</t>
  </si>
  <si>
    <t>BROCA DE CONCRETO DE DIAMETRO 25CM - INCL ARRANQUES</t>
  </si>
  <si>
    <t>02.06.020</t>
  </si>
  <si>
    <t xml:space="preserve">ALVENARIA EMBASAMENTO BLOCO CONCRETO ESTRUTURAL 14X19X39CM CLASSE A  </t>
  </si>
  <si>
    <t>03.01.001</t>
  </si>
  <si>
    <t>FORMAS DE MADEIRA MACICA</t>
  </si>
  <si>
    <t>03.03.016</t>
  </si>
  <si>
    <t>CONCRETO DOSADO E LANCADO FCK=25 MPA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</si>
  <si>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</si>
  <si>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</si>
  <si>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</si>
  <si>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</si>
  <si>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</si>
  <si>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</si>
  <si>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05.01.044</t>
  </si>
  <si>
    <t>PM-40 PORTA DE MADEIRA MACHO/FEMEA P/ PINT. C/ BAND. BAT. MAD. L=92CM</t>
  </si>
  <si>
    <t>05.60.001</t>
  </si>
  <si>
    <t>RETIRADA DE FOLHAS DE PORTAS OU JANELAS</t>
  </si>
  <si>
    <t>05.60.005</t>
  </si>
  <si>
    <t>RETIRADA DE BATENTES DE ESQUADRIAS DE MADEIRA</t>
  </si>
  <si>
    <t>06.01.025</t>
  </si>
  <si>
    <t>CAIXILHOS DE FERRO -BASCULANTES</t>
  </si>
  <si>
    <t>06.60.001</t>
  </si>
  <si>
    <t>RETIRADA DE ESQUADRIAS METÁLICAS</t>
  </si>
  <si>
    <t>06.80.043</t>
  </si>
  <si>
    <t>BRACO DE ALAVANCA DE FERRO</t>
  </si>
  <si>
    <t>06.80.044</t>
  </si>
  <si>
    <t>ALAVANCA PARA CAIXILHO BASCULANTE</t>
  </si>
  <si>
    <t>06.80.049</t>
  </si>
  <si>
    <t>LUBRIFICACAO DE CAIXILHO E TROCA DE REBITES</t>
  </si>
  <si>
    <t>08.60.014</t>
  </si>
  <si>
    <t>RETIRADA DE CONJUNTO DE MOTOR-BOMBA</t>
  </si>
  <si>
    <t>09.05.002</t>
  </si>
  <si>
    <t>ELETROD ACO GALV QUENTE (NBR 5624) 20 MM (3/4) - INCL CONEXOES</t>
  </si>
  <si>
    <t>09.07.004</t>
  </si>
  <si>
    <t>FIO DE 2,50 MM2 750V (ISOLAÇAO NAO HALOGENADO)</t>
  </si>
  <si>
    <t>09.09.052</t>
  </si>
  <si>
    <t>IL-45 LUMINARIA PARA LAMPADA FLUORESCENTE (2X32W)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</si>
  <si>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</si>
  <si>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</si>
  <si>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</si>
  <si>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</si>
  <si>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09.13.032</t>
  </si>
  <si>
    <t>CONEXAO EXOTERMICA CABO/CABO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</si>
  <si>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</si>
  <si>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</si>
  <si>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</si>
  <si>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</si>
  <si>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09.54.006</t>
  </si>
  <si>
    <t>REMOCAO APARELHO ILUMINACAO,PLAFONS E PENDENTES P/LAMPADAS FLUORESC</t>
  </si>
  <si>
    <t>09.84.049</t>
  </si>
  <si>
    <t>ADEQUAÇÃO DE LUMINARIA FLUORESCENTE 2X32W PARA LED TUBULAR POLICARBONATO 18W  TEMPERATURA DE COR 400</t>
  </si>
  <si>
    <t>09.85.064</t>
  </si>
  <si>
    <t>CONDULETE DE 3/4</t>
  </si>
  <si>
    <t>13.01.018</t>
  </si>
  <si>
    <t>ARGAMASSA DE REGULARIZACAO CIM/AREIA 1:3 C/ IMPERM. ESP=2,50CM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</si>
  <si>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</si>
  <si>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</si>
  <si>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</si>
  <si>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</si>
  <si>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14.60.001</t>
  </si>
  <si>
    <t>RETIRADA DE VIDRO INCLUSIVE RASPAGEM DE MASSA OU RETIRADA DE BAGUETES</t>
  </si>
  <si>
    <t>15.02.006</t>
  </si>
  <si>
    <t>LATEX COM MASSA NIVELADORA PARA INTERIOR</t>
  </si>
  <si>
    <t>15.02.018</t>
  </si>
  <si>
    <t>ESMALTE A BASE DE AGUA</t>
  </si>
  <si>
    <t>15.50.002</t>
  </si>
  <si>
    <t>REMOCAO DE OLEO,ESMALTE,LATEX/ACRILICO EM PAREDES COM LIXAMENTO</t>
  </si>
  <si>
    <t>15.50.013</t>
  </si>
  <si>
    <t>REMOCAO DE OLEO,ESMALTE,ALUMIN OU GRAFITE EM ESQ DE FERRO C/PROD QUIM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</si>
  <si>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</si>
  <si>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</si>
  <si>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</si>
  <si>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</si>
  <si>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</si>
  <si>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</si>
  <si>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16.01.015</t>
  </si>
  <si>
    <t>FD-15 FECHAMENTO DE DIVISA/BL CONCRETO/REVEST CHAP FINO H=235CM/SAPATA</t>
  </si>
  <si>
    <t>16.01.083</t>
  </si>
  <si>
    <t>PT-33 PORTAO GRADIL ELETROFUNDIDO / PILARETE DE CONCRETO (180X235CM)</t>
  </si>
  <si>
    <t>16.05.032</t>
  </si>
  <si>
    <t>CA-22 CANALETA DE AGUAS PLUVIAIS EM CONCRETO (30CM)</t>
  </si>
  <si>
    <t>16.05.042</t>
  </si>
  <si>
    <t>TC-05 TAMPA DE CONCRETO P/ CANALETA AP (35CM)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</si>
  <si>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</si>
  <si>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</si>
  <si>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</si>
  <si>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</si>
  <si>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</si>
  <si>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</si>
  <si>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16.80.010</t>
  </si>
  <si>
    <t>TELA DE ARAME GALVANIZADO N.12 MALHA 2</t>
  </si>
  <si>
    <t>16.80.012</t>
  </si>
  <si>
    <t>TUBO DE F.G. 2 P/ SUSTENT TELA DE ALAMBRADO EXCL BASE-MONTANTE</t>
  </si>
  <si>
    <t>16.80.025</t>
  </si>
  <si>
    <t>TUBO DE F.G. 1 1/4 P/ SUSTENT.TELA DE ALAMBRADO EXCL BASE-TRAVAMENTO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</si>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</sst>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95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1731.4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122.05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39.299999999999997</v>
      </c>
      <c r="E8" s="10">
        <v>123.61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28</v>
      </c>
      <c r="E9" s="10">
        <v>258.83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62.05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62.05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62.05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20</v>
      </c>
      <c r="D13" s="10">
        <v>102.9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40</v>
      </c>
      <c r="E14" s="10">
        <v>773.6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35</v>
      </c>
      <c r="D15" s="10">
        <v>1</v>
      </c>
      <c r="E15" s="10">
        <v>9049.76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40</v>
      </c>
      <c r="D16" s="10">
        <v>480</v>
      </c>
      <c r="E16" s="10">
        <v>184.71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14</v>
      </c>
      <c r="D17" s="10">
        <v>245.9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45</v>
      </c>
      <c r="D18" s="10">
        <v>2854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45</v>
      </c>
      <c r="D19" s="10">
        <v>147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38.5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29.3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97.75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31.15</v>
      </c>
      <c r="E23" s="10">
        <v>15.35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670.5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44</v>
      </c>
      <c r="C25" s="9" t="s">
        <v>45</v>
      </c>
      <c r="D25" s="10">
        <v>8494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47</v>
      </c>
      <c r="C26" s="9" t="s">
        <v>45</v>
      </c>
      <c r="D26" s="10">
        <v>500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53.3</v>
      </c>
      <c r="E27" s="10">
        <v>762.04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244.8</v>
      </c>
      <c r="E28" s="10">
        <v>285.82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221.6</v>
      </c>
      <c r="E29" s="10">
        <v>316.08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35</v>
      </c>
      <c r="D30" s="10">
        <v>6</v>
      </c>
      <c r="E30" s="10">
        <v>785.96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40</v>
      </c>
      <c r="D31" s="10">
        <v>9.6</v>
      </c>
      <c r="E31" s="10">
        <v>55.59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40</v>
      </c>
      <c r="D32" s="10">
        <v>15.2</v>
      </c>
      <c r="E32" s="10">
        <v>75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9.34</v>
      </c>
      <c r="E33" s="10">
        <v>205.16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349.49</v>
      </c>
      <c r="E34" s="10">
        <v>355.78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119</v>
      </c>
      <c r="E35" s="10">
        <v>121.48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53.57</v>
      </c>
      <c r="E36" s="10">
        <v>148.09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20</v>
      </c>
      <c r="D37" s="10">
        <v>2.1</v>
      </c>
      <c r="E37" s="10">
        <v>726.2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45</v>
      </c>
      <c r="D38" s="10">
        <v>79</v>
      </c>
      <c r="E38" s="10">
        <v>15.57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35</v>
      </c>
      <c r="D39" s="10">
        <v>7</v>
      </c>
      <c r="E39" s="10">
        <v>1447.58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35</v>
      </c>
      <c r="D40" s="10">
        <v>1</v>
      </c>
      <c r="E40" s="10">
        <v>1386.01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35</v>
      </c>
      <c r="D41" s="10">
        <v>2</v>
      </c>
      <c r="E41" s="10">
        <v>1889.11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35</v>
      </c>
      <c r="D42" s="10">
        <v>52</v>
      </c>
      <c r="E42" s="10">
        <v>4714.59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14.58</v>
      </c>
      <c r="E43" s="10">
        <v>821.47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35</v>
      </c>
      <c r="D44" s="10">
        <v>2</v>
      </c>
      <c r="E44" s="10">
        <v>2714.01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35</v>
      </c>
      <c r="D45" s="10">
        <v>1</v>
      </c>
      <c r="E45" s="10">
        <v>1285.95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35</v>
      </c>
      <c r="D46" s="10">
        <v>1</v>
      </c>
      <c r="E46" s="10">
        <v>7338.08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3.87</v>
      </c>
      <c r="E47" s="10">
        <v>1616.19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35</v>
      </c>
      <c r="D48" s="10">
        <v>1</v>
      </c>
      <c r="E48" s="10">
        <v>9517.92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35</v>
      </c>
      <c r="D49" s="10">
        <v>2</v>
      </c>
      <c r="E49" s="10">
        <v>5358.66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40</v>
      </c>
      <c r="D50" s="10">
        <v>26.2</v>
      </c>
      <c r="E50" s="10">
        <v>190.08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35</v>
      </c>
      <c r="D51" s="10">
        <v>2</v>
      </c>
      <c r="E51" s="10">
        <v>799.4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40</v>
      </c>
      <c r="D52" s="10">
        <v>2</v>
      </c>
      <c r="E52" s="10">
        <v>1056.99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40</v>
      </c>
      <c r="D53" s="10">
        <v>10.5</v>
      </c>
      <c r="E53" s="10">
        <v>1856.29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255.68</v>
      </c>
      <c r="E54" s="10">
        <v>26.81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24.32</v>
      </c>
      <c r="E55" s="10">
        <v>156.22999999999999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14</v>
      </c>
      <c r="D56" s="10">
        <v>281.24</v>
      </c>
      <c r="E56" s="10">
        <v>135.63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40</v>
      </c>
      <c r="D57" s="10">
        <v>27.2</v>
      </c>
      <c r="E57" s="10">
        <v>120.84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40</v>
      </c>
      <c r="D58" s="10">
        <v>5</v>
      </c>
      <c r="E58" s="10">
        <v>32.44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40</v>
      </c>
      <c r="D59" s="10">
        <v>4.5</v>
      </c>
      <c r="E59" s="10">
        <v>44.56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40</v>
      </c>
      <c r="D60" s="10">
        <v>12.5</v>
      </c>
      <c r="E60" s="10">
        <v>162.72999999999999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40</v>
      </c>
      <c r="D61" s="10">
        <v>24.6</v>
      </c>
      <c r="E61" s="10">
        <v>279.7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40</v>
      </c>
      <c r="D62" s="10">
        <v>10.5</v>
      </c>
      <c r="E62" s="10">
        <v>311.51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40</v>
      </c>
      <c r="D63" s="10">
        <v>17</v>
      </c>
      <c r="E63" s="10">
        <v>64.150000000000006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35</v>
      </c>
      <c r="D64" s="10">
        <v>1</v>
      </c>
      <c r="E64" s="10">
        <v>546.86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35</v>
      </c>
      <c r="D65" s="10">
        <v>2</v>
      </c>
      <c r="E65" s="10">
        <v>864.73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35</v>
      </c>
      <c r="D66" s="10">
        <v>1</v>
      </c>
      <c r="E66" s="10">
        <v>829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35</v>
      </c>
      <c r="D67" s="10">
        <v>1</v>
      </c>
      <c r="E67" s="10">
        <v>979.77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35</v>
      </c>
      <c r="D68" s="10">
        <v>1</v>
      </c>
      <c r="E68" s="10">
        <v>686.56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35</v>
      </c>
      <c r="D69" s="10">
        <v>1</v>
      </c>
      <c r="E69" s="10">
        <v>3631.95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35</v>
      </c>
      <c r="D70" s="10">
        <v>1</v>
      </c>
      <c r="E70" s="10">
        <v>6457.89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40</v>
      </c>
      <c r="D71" s="10">
        <v>5</v>
      </c>
      <c r="E71" s="10">
        <v>632.23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40</v>
      </c>
      <c r="D72" s="10">
        <v>1.5</v>
      </c>
      <c r="E72" s="10">
        <v>88.1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35</v>
      </c>
      <c r="D73" s="10">
        <v>2</v>
      </c>
      <c r="E73" s="10">
        <v>780.1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40</v>
      </c>
      <c r="D74" s="10">
        <v>53.8</v>
      </c>
      <c r="E74" s="10">
        <v>472.75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40</v>
      </c>
      <c r="D75" s="10">
        <v>53</v>
      </c>
      <c r="E75" s="10">
        <v>186.98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35</v>
      </c>
      <c r="D76" s="10">
        <v>6</v>
      </c>
      <c r="E76" s="10">
        <v>44.38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14</v>
      </c>
      <c r="D77" s="10">
        <v>13.33</v>
      </c>
      <c r="E77" s="10">
        <v>191.04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40</v>
      </c>
      <c r="D78" s="10">
        <v>8</v>
      </c>
      <c r="E78" s="10">
        <v>135.72999999999999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40</v>
      </c>
      <c r="D79" s="10">
        <v>14</v>
      </c>
      <c r="E79" s="10">
        <v>162.19999999999999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40</v>
      </c>
      <c r="D80" s="10">
        <v>20.5</v>
      </c>
      <c r="E80" s="10">
        <v>187.02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40</v>
      </c>
      <c r="D81" s="10">
        <v>8.5</v>
      </c>
      <c r="E81" s="10">
        <v>230.94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131</v>
      </c>
      <c r="C82" s="9" t="s">
        <v>40</v>
      </c>
      <c r="D82" s="10">
        <v>19</v>
      </c>
      <c r="E82" s="10">
        <v>311.51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35</v>
      </c>
      <c r="D83" s="10">
        <v>1</v>
      </c>
      <c r="E83" s="10">
        <v>114.82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35</v>
      </c>
      <c r="D84" s="10">
        <v>2</v>
      </c>
      <c r="E84" s="10">
        <v>166.56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35</v>
      </c>
      <c r="D85" s="10">
        <v>5</v>
      </c>
      <c r="E85" s="10">
        <v>190.14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137</v>
      </c>
      <c r="C86" s="9" t="s">
        <v>35</v>
      </c>
      <c r="D86" s="10">
        <v>1</v>
      </c>
      <c r="E86" s="10">
        <v>864.73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35</v>
      </c>
      <c r="D87" s="10">
        <v>2</v>
      </c>
      <c r="E87" s="10">
        <v>233.97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35</v>
      </c>
      <c r="D88" s="10">
        <v>1</v>
      </c>
      <c r="E88" s="10">
        <v>249.38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35</v>
      </c>
      <c r="D89" s="10">
        <v>1</v>
      </c>
      <c r="E89" s="10">
        <v>167.71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35</v>
      </c>
      <c r="D90" s="10">
        <v>2</v>
      </c>
      <c r="E90" s="10">
        <v>2526.2199999999998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40</v>
      </c>
      <c r="D91" s="10">
        <v>12.5</v>
      </c>
      <c r="E91" s="10">
        <v>19598.82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35</v>
      </c>
      <c r="D92" s="10">
        <v>2</v>
      </c>
      <c r="E92" s="10">
        <v>5115.57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35</v>
      </c>
      <c r="D93" s="10">
        <v>2</v>
      </c>
      <c r="E93" s="10">
        <v>7457.49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35</v>
      </c>
      <c r="D94" s="10">
        <v>2</v>
      </c>
      <c r="E94" s="10">
        <v>95.2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40</v>
      </c>
      <c r="D95" s="10">
        <v>262</v>
      </c>
      <c r="E95" s="10">
        <v>14.43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40</v>
      </c>
      <c r="D96" s="10">
        <v>174</v>
      </c>
      <c r="E96" s="10">
        <v>38.340000000000003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40</v>
      </c>
      <c r="D97" s="10">
        <v>62</v>
      </c>
      <c r="E97" s="10">
        <v>102.06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40</v>
      </c>
      <c r="D98" s="10">
        <v>29</v>
      </c>
      <c r="E98" s="10">
        <v>116.53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40</v>
      </c>
      <c r="D99" s="10">
        <v>53</v>
      </c>
      <c r="E99" s="10">
        <v>54.21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40</v>
      </c>
      <c r="D100" s="10">
        <v>35</v>
      </c>
      <c r="E100" s="10">
        <v>69.260000000000005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40</v>
      </c>
      <c r="D101" s="10">
        <v>35</v>
      </c>
      <c r="E101" s="10">
        <v>27.17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35</v>
      </c>
      <c r="D102" s="10">
        <v>2</v>
      </c>
      <c r="E102" s="10">
        <v>722.32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211</v>
      </c>
      <c r="C103" s="9" t="s">
        <v>35</v>
      </c>
      <c r="D103" s="10">
        <v>1</v>
      </c>
      <c r="E103" s="10">
        <v>816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35</v>
      </c>
      <c r="D104" s="10">
        <v>1</v>
      </c>
      <c r="E104" s="10">
        <v>123.35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35</v>
      </c>
      <c r="D105" s="10">
        <v>15</v>
      </c>
      <c r="E105" s="10">
        <v>108.48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35</v>
      </c>
      <c r="D106" s="10">
        <v>11</v>
      </c>
      <c r="E106" s="10">
        <v>32.82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35</v>
      </c>
      <c r="D107" s="10">
        <v>3</v>
      </c>
      <c r="E107" s="10">
        <v>145.49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35</v>
      </c>
      <c r="D108" s="10">
        <v>1</v>
      </c>
      <c r="E108" s="10">
        <v>180.26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35</v>
      </c>
      <c r="D109" s="10">
        <v>1</v>
      </c>
      <c r="E109" s="10">
        <v>2182.14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35</v>
      </c>
      <c r="D110" s="10">
        <v>1</v>
      </c>
      <c r="E110" s="10">
        <v>645.66999999999996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35</v>
      </c>
      <c r="D111" s="10">
        <v>12</v>
      </c>
      <c r="E111" s="10">
        <v>30.93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35</v>
      </c>
      <c r="D112" s="10">
        <v>12</v>
      </c>
      <c r="E112" s="10">
        <v>49.3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40</v>
      </c>
      <c r="D113" s="10">
        <v>146</v>
      </c>
      <c r="E113" s="10">
        <v>26.22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40</v>
      </c>
      <c r="D114" s="10">
        <v>307</v>
      </c>
      <c r="E114" s="10">
        <v>10.65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35</v>
      </c>
      <c r="D115" s="10">
        <v>1</v>
      </c>
      <c r="E115" s="10">
        <v>598.88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35</v>
      </c>
      <c r="D116" s="10">
        <v>7</v>
      </c>
      <c r="E116" s="10">
        <v>252.4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35</v>
      </c>
      <c r="D117" s="10">
        <v>1</v>
      </c>
      <c r="E117" s="10">
        <v>376.01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35</v>
      </c>
      <c r="D118" s="10">
        <v>5</v>
      </c>
      <c r="E118" s="10">
        <v>404.99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35</v>
      </c>
      <c r="D119" s="10">
        <v>4</v>
      </c>
      <c r="E119" s="10">
        <v>229.43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35</v>
      </c>
      <c r="D120" s="10">
        <v>55</v>
      </c>
      <c r="E120" s="10">
        <v>221.09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35</v>
      </c>
      <c r="D121" s="10">
        <v>14</v>
      </c>
      <c r="E121" s="10">
        <v>176.36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35</v>
      </c>
      <c r="D122" s="10">
        <v>4</v>
      </c>
      <c r="E122" s="10">
        <v>260.33999999999997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35</v>
      </c>
      <c r="D123" s="10">
        <v>8</v>
      </c>
      <c r="E123" s="10">
        <v>740.22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35</v>
      </c>
      <c r="D124" s="10">
        <v>19</v>
      </c>
      <c r="E124" s="10">
        <v>407.17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35</v>
      </c>
      <c r="D125" s="10">
        <v>30</v>
      </c>
      <c r="E125" s="10">
        <v>586.91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35</v>
      </c>
      <c r="D126" s="10">
        <v>2</v>
      </c>
      <c r="E126" s="10">
        <v>415.19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35</v>
      </c>
      <c r="D127" s="10">
        <v>2</v>
      </c>
      <c r="E127" s="10">
        <v>326.39999999999998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35</v>
      </c>
      <c r="D128" s="10">
        <v>11</v>
      </c>
      <c r="E128" s="10">
        <v>79.540000000000006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35</v>
      </c>
      <c r="D129" s="10">
        <v>87</v>
      </c>
      <c r="E129" s="10">
        <v>334.47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35</v>
      </c>
      <c r="D130" s="10">
        <v>1</v>
      </c>
      <c r="E130" s="10">
        <v>504.17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35</v>
      </c>
      <c r="D131" s="10">
        <v>11</v>
      </c>
      <c r="E131" s="10">
        <v>63.09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14</v>
      </c>
      <c r="D132" s="10">
        <v>5.49</v>
      </c>
      <c r="E132" s="10">
        <v>187.27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14</v>
      </c>
      <c r="D133" s="10">
        <v>73.44</v>
      </c>
      <c r="E133" s="10">
        <v>78.14</v>
      </c>
      <c r="F133" s="21"/>
      <c r="G133" s="17">
        <f t="shared" ref="G133:G194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14</v>
      </c>
      <c r="D134" s="10">
        <v>10</v>
      </c>
      <c r="E134" s="10">
        <v>62.69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14</v>
      </c>
      <c r="D135" s="10">
        <v>29.97</v>
      </c>
      <c r="E135" s="10">
        <v>43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14</v>
      </c>
      <c r="D136" s="10">
        <v>84.5</v>
      </c>
      <c r="E136" s="10">
        <v>79.67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14</v>
      </c>
      <c r="D137" s="10">
        <v>64.099999999999994</v>
      </c>
      <c r="E137" s="10">
        <v>17.28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14</v>
      </c>
      <c r="D138" s="10">
        <v>64.099999999999994</v>
      </c>
      <c r="E138" s="10">
        <v>60.05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279</v>
      </c>
      <c r="C139" s="9" t="s">
        <v>14</v>
      </c>
      <c r="D139" s="10">
        <v>152.57</v>
      </c>
      <c r="E139" s="10">
        <v>9.5399999999999991</v>
      </c>
      <c r="F139" s="21"/>
      <c r="G139" s="17">
        <f t="shared" si="2"/>
        <v>0</v>
      </c>
    </row>
    <row r="140" spans="1:7" x14ac:dyDescent="0.25">
      <c r="A140" s="7" t="s">
        <v>283</v>
      </c>
      <c r="B140" s="8" t="s">
        <v>281</v>
      </c>
      <c r="C140" s="9" t="s">
        <v>14</v>
      </c>
      <c r="D140" s="10">
        <v>152.57</v>
      </c>
      <c r="E140" s="10">
        <v>60.26</v>
      </c>
      <c r="F140" s="21"/>
      <c r="G140" s="17">
        <f t="shared" si="2"/>
        <v>0</v>
      </c>
    </row>
    <row r="141" spans="1:7" x14ac:dyDescent="0.25">
      <c r="A141" s="7" t="s">
        <v>284</v>
      </c>
      <c r="B141" s="8" t="s">
        <v>285</v>
      </c>
      <c r="C141" s="9" t="s">
        <v>14</v>
      </c>
      <c r="D141" s="10">
        <v>369.22</v>
      </c>
      <c r="E141" s="10">
        <v>29.67</v>
      </c>
      <c r="F141" s="21"/>
      <c r="G141" s="17">
        <f t="shared" si="2"/>
        <v>0</v>
      </c>
    </row>
    <row r="142" spans="1:7" x14ac:dyDescent="0.25">
      <c r="A142" s="7" t="s">
        <v>286</v>
      </c>
      <c r="B142" s="8" t="s">
        <v>287</v>
      </c>
      <c r="C142" s="9" t="s">
        <v>14</v>
      </c>
      <c r="D142" s="10">
        <v>258.75</v>
      </c>
      <c r="E142" s="10">
        <v>56.11</v>
      </c>
      <c r="F142" s="21"/>
      <c r="G142" s="17">
        <f t="shared" si="2"/>
        <v>0</v>
      </c>
    </row>
    <row r="143" spans="1:7" x14ac:dyDescent="0.25">
      <c r="A143" s="7" t="s">
        <v>288</v>
      </c>
      <c r="B143" s="8" t="s">
        <v>28</v>
      </c>
      <c r="C143" s="9" t="s">
        <v>14</v>
      </c>
      <c r="D143" s="10">
        <v>258.75</v>
      </c>
      <c r="E143" s="10">
        <v>14.46</v>
      </c>
      <c r="F143" s="21"/>
      <c r="G143" s="17">
        <f t="shared" si="2"/>
        <v>0</v>
      </c>
    </row>
    <row r="144" spans="1:7" x14ac:dyDescent="0.25">
      <c r="A144" s="7" t="s">
        <v>289</v>
      </c>
      <c r="B144" s="8" t="s">
        <v>290</v>
      </c>
      <c r="C144" s="9" t="s">
        <v>14</v>
      </c>
      <c r="D144" s="10">
        <v>441.59</v>
      </c>
      <c r="E144" s="10">
        <v>43</v>
      </c>
      <c r="F144" s="21"/>
      <c r="G144" s="17">
        <f t="shared" si="2"/>
        <v>0</v>
      </c>
    </row>
    <row r="145" spans="1:7" x14ac:dyDescent="0.25">
      <c r="A145" s="7" t="s">
        <v>291</v>
      </c>
      <c r="B145" s="8" t="s">
        <v>292</v>
      </c>
      <c r="C145" s="9" t="s">
        <v>14</v>
      </c>
      <c r="D145" s="10">
        <v>40.18</v>
      </c>
      <c r="E145" s="10">
        <v>86.93</v>
      </c>
      <c r="F145" s="21"/>
      <c r="G145" s="17">
        <f t="shared" si="2"/>
        <v>0</v>
      </c>
    </row>
    <row r="146" spans="1:7" x14ac:dyDescent="0.25">
      <c r="A146" s="7" t="s">
        <v>293</v>
      </c>
      <c r="B146" s="8" t="s">
        <v>294</v>
      </c>
      <c r="C146" s="9" t="s">
        <v>14</v>
      </c>
      <c r="D146" s="10">
        <v>3.24</v>
      </c>
      <c r="E146" s="10">
        <v>282.58999999999997</v>
      </c>
      <c r="F146" s="21"/>
      <c r="G146" s="17">
        <f t="shared" si="2"/>
        <v>0</v>
      </c>
    </row>
    <row r="147" spans="1:7" x14ac:dyDescent="0.25">
      <c r="A147" s="7" t="s">
        <v>295</v>
      </c>
      <c r="B147" s="8" t="s">
        <v>296</v>
      </c>
      <c r="C147" s="9" t="s">
        <v>297</v>
      </c>
      <c r="D147" s="10">
        <v>21</v>
      </c>
      <c r="E147" s="10">
        <v>21.4</v>
      </c>
      <c r="F147" s="21"/>
      <c r="G147" s="17">
        <f t="shared" si="2"/>
        <v>0</v>
      </c>
    </row>
    <row r="148" spans="1:7" x14ac:dyDescent="0.25">
      <c r="A148" s="7" t="s">
        <v>298</v>
      </c>
      <c r="B148" s="8" t="s">
        <v>299</v>
      </c>
      <c r="C148" s="9" t="s">
        <v>14</v>
      </c>
      <c r="D148" s="10">
        <v>441.59</v>
      </c>
      <c r="E148" s="10">
        <v>236.94</v>
      </c>
      <c r="F148" s="21"/>
      <c r="G148" s="17">
        <f t="shared" si="2"/>
        <v>0</v>
      </c>
    </row>
    <row r="149" spans="1:7" x14ac:dyDescent="0.25">
      <c r="A149" s="7" t="s">
        <v>300</v>
      </c>
      <c r="B149" s="8" t="s">
        <v>301</v>
      </c>
      <c r="C149" s="9" t="s">
        <v>40</v>
      </c>
      <c r="D149" s="10">
        <v>33.6</v>
      </c>
      <c r="E149" s="10">
        <v>70.88</v>
      </c>
      <c r="F149" s="21"/>
      <c r="G149" s="17">
        <f t="shared" si="2"/>
        <v>0</v>
      </c>
    </row>
    <row r="150" spans="1:7" x14ac:dyDescent="0.25">
      <c r="A150" s="7" t="s">
        <v>302</v>
      </c>
      <c r="B150" s="8" t="s">
        <v>303</v>
      </c>
      <c r="C150" s="9" t="s">
        <v>40</v>
      </c>
      <c r="D150" s="10">
        <v>12.6</v>
      </c>
      <c r="E150" s="10">
        <v>55.11</v>
      </c>
      <c r="F150" s="21"/>
      <c r="G150" s="17">
        <f t="shared" si="2"/>
        <v>0</v>
      </c>
    </row>
    <row r="151" spans="1:7" x14ac:dyDescent="0.25">
      <c r="A151" s="7" t="s">
        <v>304</v>
      </c>
      <c r="B151" s="8" t="s">
        <v>305</v>
      </c>
      <c r="C151" s="9" t="s">
        <v>40</v>
      </c>
      <c r="D151" s="10">
        <v>6.8</v>
      </c>
      <c r="E151" s="10">
        <v>33.76</v>
      </c>
      <c r="F151" s="21"/>
      <c r="G151" s="17">
        <f t="shared" si="2"/>
        <v>0</v>
      </c>
    </row>
    <row r="152" spans="1:7" x14ac:dyDescent="0.25">
      <c r="A152" s="7" t="s">
        <v>306</v>
      </c>
      <c r="B152" s="8" t="s">
        <v>307</v>
      </c>
      <c r="C152" s="9" t="s">
        <v>40</v>
      </c>
      <c r="D152" s="10">
        <v>203.7</v>
      </c>
      <c r="E152" s="10">
        <v>29.26</v>
      </c>
      <c r="F152" s="21"/>
      <c r="G152" s="17">
        <f t="shared" si="2"/>
        <v>0</v>
      </c>
    </row>
    <row r="153" spans="1:7" x14ac:dyDescent="0.25">
      <c r="A153" s="7" t="s">
        <v>308</v>
      </c>
      <c r="B153" s="8" t="s">
        <v>309</v>
      </c>
      <c r="C153" s="9" t="s">
        <v>40</v>
      </c>
      <c r="D153" s="10">
        <v>10.4</v>
      </c>
      <c r="E153" s="10">
        <v>251.33</v>
      </c>
      <c r="F153" s="21"/>
      <c r="G153" s="17">
        <f t="shared" si="2"/>
        <v>0</v>
      </c>
    </row>
    <row r="154" spans="1:7" x14ac:dyDescent="0.25">
      <c r="A154" s="7" t="s">
        <v>310</v>
      </c>
      <c r="B154" s="8" t="s">
        <v>311</v>
      </c>
      <c r="C154" s="9" t="s">
        <v>40</v>
      </c>
      <c r="D154" s="10">
        <v>95.6</v>
      </c>
      <c r="E154" s="10">
        <v>119.43</v>
      </c>
      <c r="F154" s="21"/>
      <c r="G154" s="17">
        <f t="shared" si="2"/>
        <v>0</v>
      </c>
    </row>
    <row r="155" spans="1:7" x14ac:dyDescent="0.25">
      <c r="A155" s="7" t="s">
        <v>312</v>
      </c>
      <c r="B155" s="8" t="s">
        <v>313</v>
      </c>
      <c r="C155" s="9" t="s">
        <v>14</v>
      </c>
      <c r="D155" s="10">
        <v>173.16</v>
      </c>
      <c r="E155" s="10">
        <v>153.32</v>
      </c>
      <c r="F155" s="21"/>
      <c r="G155" s="17">
        <f t="shared" si="2"/>
        <v>0</v>
      </c>
    </row>
    <row r="156" spans="1:7" x14ac:dyDescent="0.25">
      <c r="A156" s="7" t="s">
        <v>314</v>
      </c>
      <c r="B156" s="8" t="s">
        <v>315</v>
      </c>
      <c r="C156" s="9" t="s">
        <v>14</v>
      </c>
      <c r="D156" s="10">
        <v>24.32</v>
      </c>
      <c r="E156" s="10">
        <v>35.97</v>
      </c>
      <c r="F156" s="21"/>
      <c r="G156" s="17">
        <f t="shared" si="2"/>
        <v>0</v>
      </c>
    </row>
    <row r="157" spans="1:7" x14ac:dyDescent="0.25">
      <c r="A157" s="7" t="s">
        <v>316</v>
      </c>
      <c r="B157" s="8" t="s">
        <v>317</v>
      </c>
      <c r="C157" s="9" t="s">
        <v>14</v>
      </c>
      <c r="D157" s="10">
        <v>530.5</v>
      </c>
      <c r="E157" s="10">
        <v>44.95</v>
      </c>
      <c r="F157" s="21"/>
      <c r="G157" s="17">
        <f t="shared" si="2"/>
        <v>0</v>
      </c>
    </row>
    <row r="158" spans="1:7" x14ac:dyDescent="0.25">
      <c r="A158" s="7" t="s">
        <v>318</v>
      </c>
      <c r="B158" s="8" t="s">
        <v>319</v>
      </c>
      <c r="C158" s="9" t="s">
        <v>14</v>
      </c>
      <c r="D158" s="10">
        <v>203.7</v>
      </c>
      <c r="E158" s="10">
        <v>44.76</v>
      </c>
      <c r="F158" s="21"/>
      <c r="G158" s="17">
        <f t="shared" si="2"/>
        <v>0</v>
      </c>
    </row>
    <row r="159" spans="1:7" x14ac:dyDescent="0.25">
      <c r="A159" s="7" t="s">
        <v>320</v>
      </c>
      <c r="B159" s="8" t="s">
        <v>321</v>
      </c>
      <c r="C159" s="9" t="s">
        <v>14</v>
      </c>
      <c r="D159" s="10">
        <v>318.08999999999997</v>
      </c>
      <c r="E159" s="10">
        <v>47.05</v>
      </c>
      <c r="F159" s="21"/>
      <c r="G159" s="17">
        <f t="shared" si="2"/>
        <v>0</v>
      </c>
    </row>
    <row r="160" spans="1:7" x14ac:dyDescent="0.25">
      <c r="A160" s="7" t="s">
        <v>322</v>
      </c>
      <c r="B160" s="8" t="s">
        <v>323</v>
      </c>
      <c r="C160" s="9" t="s">
        <v>14</v>
      </c>
      <c r="D160" s="10">
        <v>45.69</v>
      </c>
      <c r="E160" s="10">
        <v>83.65</v>
      </c>
      <c r="F160" s="21"/>
      <c r="G160" s="17">
        <f t="shared" si="2"/>
        <v>0</v>
      </c>
    </row>
    <row r="161" spans="1:7" x14ac:dyDescent="0.25">
      <c r="A161" s="7" t="s">
        <v>324</v>
      </c>
      <c r="B161" s="8" t="s">
        <v>325</v>
      </c>
      <c r="C161" s="9" t="s">
        <v>14</v>
      </c>
      <c r="D161" s="10">
        <v>209.72</v>
      </c>
      <c r="E161" s="10">
        <v>45.37</v>
      </c>
      <c r="F161" s="21"/>
      <c r="G161" s="17">
        <f t="shared" si="2"/>
        <v>0</v>
      </c>
    </row>
    <row r="162" spans="1:7" x14ac:dyDescent="0.25">
      <c r="A162" s="7" t="s">
        <v>326</v>
      </c>
      <c r="B162" s="8" t="s">
        <v>327</v>
      </c>
      <c r="C162" s="9" t="s">
        <v>40</v>
      </c>
      <c r="D162" s="10">
        <v>37.5</v>
      </c>
      <c r="E162" s="10">
        <v>20.66</v>
      </c>
      <c r="F162" s="21"/>
      <c r="G162" s="17">
        <f t="shared" si="2"/>
        <v>0</v>
      </c>
    </row>
    <row r="163" spans="1:7" x14ac:dyDescent="0.25">
      <c r="A163" s="7" t="s">
        <v>328</v>
      </c>
      <c r="B163" s="8" t="s">
        <v>329</v>
      </c>
      <c r="C163" s="9" t="s">
        <v>40</v>
      </c>
      <c r="D163" s="10">
        <v>7</v>
      </c>
      <c r="E163" s="10">
        <v>11.09</v>
      </c>
      <c r="F163" s="21"/>
      <c r="G163" s="17">
        <f t="shared" si="2"/>
        <v>0</v>
      </c>
    </row>
    <row r="164" spans="1:7" x14ac:dyDescent="0.25">
      <c r="A164" s="7" t="s">
        <v>330</v>
      </c>
      <c r="B164" s="8" t="s">
        <v>331</v>
      </c>
      <c r="C164" s="9" t="s">
        <v>40</v>
      </c>
      <c r="D164" s="10">
        <v>13</v>
      </c>
      <c r="E164" s="10">
        <v>14.65</v>
      </c>
      <c r="F164" s="21"/>
      <c r="G164" s="17">
        <f t="shared" si="2"/>
        <v>0</v>
      </c>
    </row>
    <row r="165" spans="1:7" x14ac:dyDescent="0.25">
      <c r="A165" s="7" t="s">
        <v>332</v>
      </c>
      <c r="B165" s="8" t="s">
        <v>333</v>
      </c>
      <c r="C165" s="9" t="s">
        <v>40</v>
      </c>
      <c r="D165" s="10">
        <v>19</v>
      </c>
      <c r="E165" s="10">
        <v>15.07</v>
      </c>
      <c r="F165" s="21"/>
      <c r="G165" s="17">
        <f t="shared" si="2"/>
        <v>0</v>
      </c>
    </row>
    <row r="166" spans="1:7" x14ac:dyDescent="0.25">
      <c r="A166" s="7" t="s">
        <v>334</v>
      </c>
      <c r="B166" s="8" t="s">
        <v>335</v>
      </c>
      <c r="C166" s="9" t="s">
        <v>40</v>
      </c>
      <c r="D166" s="10">
        <v>8.5</v>
      </c>
      <c r="E166" s="10">
        <v>19.05</v>
      </c>
      <c r="F166" s="21"/>
      <c r="G166" s="17">
        <f t="shared" si="2"/>
        <v>0</v>
      </c>
    </row>
    <row r="167" spans="1:7" x14ac:dyDescent="0.25">
      <c r="A167" s="7" t="s">
        <v>336</v>
      </c>
      <c r="B167" s="8" t="s">
        <v>337</v>
      </c>
      <c r="C167" s="9" t="s">
        <v>40</v>
      </c>
      <c r="D167" s="10">
        <v>7.1</v>
      </c>
      <c r="E167" s="10">
        <v>19.05</v>
      </c>
      <c r="F167" s="21"/>
      <c r="G167" s="17">
        <f t="shared" si="2"/>
        <v>0</v>
      </c>
    </row>
    <row r="168" spans="1:7" x14ac:dyDescent="0.25">
      <c r="A168" s="7" t="s">
        <v>338</v>
      </c>
      <c r="B168" s="8" t="s">
        <v>339</v>
      </c>
      <c r="C168" s="9" t="s">
        <v>40</v>
      </c>
      <c r="D168" s="10">
        <v>32.5</v>
      </c>
      <c r="E168" s="10">
        <v>20.74</v>
      </c>
      <c r="F168" s="21"/>
      <c r="G168" s="17">
        <f t="shared" si="2"/>
        <v>0</v>
      </c>
    </row>
    <row r="169" spans="1:7" x14ac:dyDescent="0.25">
      <c r="A169" s="7" t="s">
        <v>340</v>
      </c>
      <c r="B169" s="8" t="s">
        <v>341</v>
      </c>
      <c r="C169" s="9" t="s">
        <v>40</v>
      </c>
      <c r="D169" s="10">
        <v>39.799999999999997</v>
      </c>
      <c r="E169" s="10">
        <v>25.57</v>
      </c>
      <c r="F169" s="21"/>
      <c r="G169" s="17">
        <f t="shared" si="2"/>
        <v>0</v>
      </c>
    </row>
    <row r="170" spans="1:7" x14ac:dyDescent="0.25">
      <c r="A170" s="7" t="s">
        <v>342</v>
      </c>
      <c r="B170" s="8" t="s">
        <v>343</v>
      </c>
      <c r="C170" s="9" t="s">
        <v>40</v>
      </c>
      <c r="D170" s="10">
        <v>6</v>
      </c>
      <c r="E170" s="10">
        <v>23.49</v>
      </c>
      <c r="F170" s="21"/>
      <c r="G170" s="17">
        <f t="shared" si="2"/>
        <v>0</v>
      </c>
    </row>
    <row r="171" spans="1:7" x14ac:dyDescent="0.25">
      <c r="A171" s="7" t="s">
        <v>344</v>
      </c>
      <c r="B171" s="8" t="s">
        <v>345</v>
      </c>
      <c r="C171" s="9" t="s">
        <v>14</v>
      </c>
      <c r="D171" s="10">
        <v>196.57</v>
      </c>
      <c r="E171" s="10">
        <v>52.23</v>
      </c>
      <c r="F171" s="21"/>
      <c r="G171" s="17">
        <f t="shared" si="2"/>
        <v>0</v>
      </c>
    </row>
    <row r="172" spans="1:7" x14ac:dyDescent="0.25">
      <c r="A172" s="7" t="s">
        <v>346</v>
      </c>
      <c r="B172" s="8" t="s">
        <v>347</v>
      </c>
      <c r="C172" s="9" t="s">
        <v>14</v>
      </c>
      <c r="D172" s="10">
        <v>543.72</v>
      </c>
      <c r="E172" s="10">
        <v>69.92</v>
      </c>
      <c r="F172" s="21"/>
      <c r="G172" s="17">
        <f t="shared" si="2"/>
        <v>0</v>
      </c>
    </row>
    <row r="173" spans="1:7" x14ac:dyDescent="0.25">
      <c r="A173" s="7" t="s">
        <v>348</v>
      </c>
      <c r="B173" s="8" t="s">
        <v>349</v>
      </c>
      <c r="C173" s="9" t="s">
        <v>14</v>
      </c>
      <c r="D173" s="10">
        <v>90.3</v>
      </c>
      <c r="E173" s="10">
        <v>33.25</v>
      </c>
      <c r="F173" s="21"/>
      <c r="G173" s="17">
        <f t="shared" si="2"/>
        <v>0</v>
      </c>
    </row>
    <row r="174" spans="1:7" x14ac:dyDescent="0.25">
      <c r="A174" s="7" t="s">
        <v>350</v>
      </c>
      <c r="B174" s="8" t="s">
        <v>351</v>
      </c>
      <c r="C174" s="9" t="s">
        <v>14</v>
      </c>
      <c r="D174" s="10">
        <v>108.6</v>
      </c>
      <c r="E174" s="10">
        <v>9.33</v>
      </c>
      <c r="F174" s="21"/>
      <c r="G174" s="17">
        <f t="shared" si="2"/>
        <v>0</v>
      </c>
    </row>
    <row r="175" spans="1:7" x14ac:dyDescent="0.25">
      <c r="A175" s="7" t="s">
        <v>352</v>
      </c>
      <c r="B175" s="8" t="s">
        <v>353</v>
      </c>
      <c r="C175" s="9" t="s">
        <v>14</v>
      </c>
      <c r="D175" s="10">
        <v>108.6</v>
      </c>
      <c r="E175" s="10">
        <v>40.97</v>
      </c>
      <c r="F175" s="21"/>
      <c r="G175" s="17">
        <f t="shared" si="2"/>
        <v>0</v>
      </c>
    </row>
    <row r="176" spans="1:7" x14ac:dyDescent="0.25">
      <c r="A176" s="7" t="s">
        <v>354</v>
      </c>
      <c r="B176" s="8" t="s">
        <v>355</v>
      </c>
      <c r="C176" s="9" t="s">
        <v>14</v>
      </c>
      <c r="D176" s="10">
        <v>108.6</v>
      </c>
      <c r="E176" s="10">
        <v>83.32</v>
      </c>
      <c r="F176" s="21"/>
      <c r="G176" s="17">
        <f t="shared" si="2"/>
        <v>0</v>
      </c>
    </row>
    <row r="177" spans="1:7" x14ac:dyDescent="0.25">
      <c r="A177" s="7" t="s">
        <v>356</v>
      </c>
      <c r="B177" s="8" t="s">
        <v>357</v>
      </c>
      <c r="C177" s="9" t="s">
        <v>35</v>
      </c>
      <c r="D177" s="10">
        <v>8</v>
      </c>
      <c r="E177" s="10">
        <v>538.05999999999995</v>
      </c>
      <c r="F177" s="21"/>
      <c r="G177" s="17">
        <f t="shared" si="2"/>
        <v>0</v>
      </c>
    </row>
    <row r="178" spans="1:7" x14ac:dyDescent="0.25">
      <c r="A178" s="7" t="s">
        <v>358</v>
      </c>
      <c r="B178" s="8" t="s">
        <v>359</v>
      </c>
      <c r="C178" s="9" t="s">
        <v>35</v>
      </c>
      <c r="D178" s="10">
        <v>1</v>
      </c>
      <c r="E178" s="10">
        <v>7097.72</v>
      </c>
      <c r="F178" s="21"/>
      <c r="G178" s="17">
        <f t="shared" si="2"/>
        <v>0</v>
      </c>
    </row>
    <row r="179" spans="1:7" x14ac:dyDescent="0.25">
      <c r="A179" s="7" t="s">
        <v>360</v>
      </c>
      <c r="B179" s="8" t="s">
        <v>361</v>
      </c>
      <c r="C179" s="9" t="s">
        <v>14</v>
      </c>
      <c r="D179" s="10">
        <v>47.17</v>
      </c>
      <c r="E179" s="10">
        <v>638.57000000000005</v>
      </c>
      <c r="F179" s="21"/>
      <c r="G179" s="17">
        <f t="shared" si="2"/>
        <v>0</v>
      </c>
    </row>
    <row r="180" spans="1:7" x14ac:dyDescent="0.25">
      <c r="A180" s="7" t="s">
        <v>362</v>
      </c>
      <c r="B180" s="8" t="s">
        <v>363</v>
      </c>
      <c r="C180" s="9" t="s">
        <v>40</v>
      </c>
      <c r="D180" s="10">
        <v>70</v>
      </c>
      <c r="E180" s="10">
        <v>131.25</v>
      </c>
      <c r="F180" s="21"/>
      <c r="G180" s="17">
        <f t="shared" si="2"/>
        <v>0</v>
      </c>
    </row>
    <row r="181" spans="1:7" x14ac:dyDescent="0.25">
      <c r="A181" s="7" t="s">
        <v>364</v>
      </c>
      <c r="B181" s="8" t="s">
        <v>365</v>
      </c>
      <c r="C181" s="9" t="s">
        <v>14</v>
      </c>
      <c r="D181" s="10">
        <v>56</v>
      </c>
      <c r="E181" s="10">
        <v>5.25</v>
      </c>
      <c r="F181" s="21"/>
      <c r="G181" s="17">
        <f t="shared" si="2"/>
        <v>0</v>
      </c>
    </row>
    <row r="182" spans="1:7" x14ac:dyDescent="0.25">
      <c r="A182" s="7" t="s">
        <v>366</v>
      </c>
      <c r="B182" s="8" t="s">
        <v>367</v>
      </c>
      <c r="C182" s="9" t="s">
        <v>14</v>
      </c>
      <c r="D182" s="10">
        <v>8</v>
      </c>
      <c r="E182" s="10">
        <v>533.98</v>
      </c>
      <c r="F182" s="21"/>
      <c r="G182" s="17">
        <f t="shared" si="2"/>
        <v>0</v>
      </c>
    </row>
    <row r="183" spans="1:7" x14ac:dyDescent="0.25">
      <c r="A183" s="7" t="s">
        <v>368</v>
      </c>
      <c r="B183" s="8" t="s">
        <v>369</v>
      </c>
      <c r="C183" s="9" t="s">
        <v>35</v>
      </c>
      <c r="D183" s="10">
        <v>36</v>
      </c>
      <c r="E183" s="10">
        <v>12.5</v>
      </c>
      <c r="F183" s="21"/>
      <c r="G183" s="17">
        <f t="shared" si="2"/>
        <v>0</v>
      </c>
    </row>
    <row r="184" spans="1:7" x14ac:dyDescent="0.25">
      <c r="A184" s="7" t="s">
        <v>370</v>
      </c>
      <c r="B184" s="8" t="s">
        <v>371</v>
      </c>
      <c r="C184" s="9" t="s">
        <v>35</v>
      </c>
      <c r="D184" s="10">
        <v>18</v>
      </c>
      <c r="E184" s="10">
        <v>6.25</v>
      </c>
      <c r="F184" s="21"/>
      <c r="G184" s="17">
        <f t="shared" si="2"/>
        <v>0</v>
      </c>
    </row>
    <row r="185" spans="1:7" x14ac:dyDescent="0.25">
      <c r="A185" s="7" t="s">
        <v>372</v>
      </c>
      <c r="B185" s="8" t="s">
        <v>373</v>
      </c>
      <c r="C185" s="9" t="s">
        <v>35</v>
      </c>
      <c r="D185" s="10">
        <v>6</v>
      </c>
      <c r="E185" s="10">
        <v>62.5</v>
      </c>
      <c r="F185" s="21"/>
      <c r="G185" s="17">
        <f t="shared" si="2"/>
        <v>0</v>
      </c>
    </row>
    <row r="186" spans="1:7" x14ac:dyDescent="0.25">
      <c r="A186" s="7" t="s">
        <v>374</v>
      </c>
      <c r="B186" s="8" t="s">
        <v>375</v>
      </c>
      <c r="C186" s="9" t="s">
        <v>35</v>
      </c>
      <c r="D186" s="10">
        <v>6</v>
      </c>
      <c r="E186" s="10">
        <v>15.62</v>
      </c>
      <c r="F186" s="21"/>
      <c r="G186" s="17">
        <f t="shared" si="2"/>
        <v>0</v>
      </c>
    </row>
    <row r="187" spans="1:7" x14ac:dyDescent="0.25">
      <c r="A187" s="7" t="s">
        <v>376</v>
      </c>
      <c r="B187" s="8" t="s">
        <v>377</v>
      </c>
      <c r="C187" s="9" t="s">
        <v>35</v>
      </c>
      <c r="D187" s="10">
        <v>6</v>
      </c>
      <c r="E187" s="10">
        <v>16.79</v>
      </c>
      <c r="F187" s="21"/>
      <c r="G187" s="17">
        <f t="shared" si="2"/>
        <v>0</v>
      </c>
    </row>
    <row r="188" spans="1:7" x14ac:dyDescent="0.25">
      <c r="A188" s="7" t="s">
        <v>378</v>
      </c>
      <c r="B188" s="8" t="s">
        <v>379</v>
      </c>
      <c r="C188" s="9" t="s">
        <v>14</v>
      </c>
      <c r="D188" s="10">
        <v>508.54</v>
      </c>
      <c r="E188" s="10">
        <v>19.22</v>
      </c>
      <c r="F188" s="21"/>
      <c r="G188" s="17">
        <f t="shared" si="2"/>
        <v>0</v>
      </c>
    </row>
    <row r="189" spans="1:7" x14ac:dyDescent="0.25">
      <c r="A189" s="7" t="s">
        <v>380</v>
      </c>
      <c r="B189" s="8" t="s">
        <v>381</v>
      </c>
      <c r="C189" s="9" t="s">
        <v>35</v>
      </c>
      <c r="D189" s="10">
        <v>10</v>
      </c>
      <c r="E189" s="10">
        <v>120.8</v>
      </c>
      <c r="F189" s="21"/>
      <c r="G189" s="17">
        <f t="shared" si="2"/>
        <v>0</v>
      </c>
    </row>
    <row r="190" spans="1:7" x14ac:dyDescent="0.25">
      <c r="A190" s="7" t="s">
        <v>382</v>
      </c>
      <c r="B190" s="8" t="s">
        <v>383</v>
      </c>
      <c r="C190" s="9" t="s">
        <v>35</v>
      </c>
      <c r="D190" s="10">
        <v>8</v>
      </c>
      <c r="E190" s="10">
        <v>179.32</v>
      </c>
      <c r="F190" s="21"/>
      <c r="G190" s="17">
        <f t="shared" si="2"/>
        <v>0</v>
      </c>
    </row>
    <row r="191" spans="1:7" x14ac:dyDescent="0.25">
      <c r="A191" s="7" t="s">
        <v>384</v>
      </c>
      <c r="B191" s="8" t="s">
        <v>385</v>
      </c>
      <c r="C191" s="9" t="s">
        <v>35</v>
      </c>
      <c r="D191" s="10">
        <v>10</v>
      </c>
      <c r="E191" s="10">
        <v>329.9</v>
      </c>
      <c r="F191" s="21"/>
      <c r="G191" s="17">
        <f t="shared" si="2"/>
        <v>0</v>
      </c>
    </row>
    <row r="192" spans="1:7" x14ac:dyDescent="0.25">
      <c r="A192" s="7" t="s">
        <v>386</v>
      </c>
      <c r="B192" s="8" t="s">
        <v>387</v>
      </c>
      <c r="C192" s="9" t="s">
        <v>35</v>
      </c>
      <c r="D192" s="10">
        <v>5</v>
      </c>
      <c r="E192" s="10">
        <v>480.67</v>
      </c>
      <c r="F192" s="21"/>
      <c r="G192" s="17">
        <f t="shared" si="2"/>
        <v>0</v>
      </c>
    </row>
    <row r="193" spans="1:7" x14ac:dyDescent="0.25">
      <c r="A193" s="7" t="s">
        <v>388</v>
      </c>
      <c r="B193" s="8" t="s">
        <v>389</v>
      </c>
      <c r="C193" s="9" t="s">
        <v>35</v>
      </c>
      <c r="D193" s="10">
        <v>10</v>
      </c>
      <c r="E193" s="10">
        <v>254.78</v>
      </c>
      <c r="F193" s="21"/>
      <c r="G193" s="17">
        <f t="shared" si="2"/>
        <v>0</v>
      </c>
    </row>
    <row r="194" spans="1:7" x14ac:dyDescent="0.25">
      <c r="A194" s="7" t="s">
        <v>390</v>
      </c>
      <c r="B194" s="8" t="s">
        <v>391</v>
      </c>
      <c r="C194" s="9" t="s">
        <v>35</v>
      </c>
      <c r="D194" s="10">
        <v>1</v>
      </c>
      <c r="E194" s="10">
        <v>579.48</v>
      </c>
      <c r="F194" s="21"/>
      <c r="G194" s="17">
        <f t="shared" si="2"/>
        <v>0</v>
      </c>
    </row>
    <row r="195" spans="1:7" x14ac:dyDescent="0.25">
      <c r="A195" s="7"/>
      <c r="B195" s="8"/>
      <c r="C195" s="9"/>
      <c r="D195" s="10"/>
      <c r="E195" s="10"/>
      <c r="F195" s="11" t="s">
        <v>8</v>
      </c>
      <c r="G195" s="12">
        <f>SUM(G5:G194)</f>
        <v>0</v>
      </c>
    </row>
  </sheetData>
  <sheetProtection algorithmName="SHA-512" hashValue="KZ/3a9Yk6r//2C5c2k2ExEje3v3FSPrtzoJNBvSkTP8qnfuPSMYGlkSIVSYsXkhiBSCLca7NP/e3ZwY0Q8gcAA==" saltValue="qsL7ZCaygXzPp5+3Yq4oUw==" spinCount="100000" sheet="1" objects="1" scenarios="1"/>
  <conditionalFormatting sqref="F5:F19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18</v>
      </c>
      <c r="B6" s="8" t="s">
        <v>19</v>
      </c>
      <c r="C6" s="9" t="s">
        <v>20</v>
      </c>
      <c r="D6" s="10">
        <v>2.11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27</v>
      </c>
      <c r="B7" s="8" t="s">
        <v>28</v>
      </c>
      <c r="C7" s="9" t="s">
        <v>14</v>
      </c>
      <c r="D7" s="10">
        <v>3.52</v>
      </c>
      <c r="E7" s="10">
        <v>14.46</v>
      </c>
      <c r="F7" s="21"/>
      <c r="G7" s="17">
        <f t="shared" si="0"/>
        <v>0</v>
      </c>
    </row>
    <row r="8" spans="1:7" x14ac:dyDescent="0.25">
      <c r="A8" s="7" t="s">
        <v>29</v>
      </c>
      <c r="B8" s="8" t="s">
        <v>30</v>
      </c>
      <c r="C8" s="9" t="s">
        <v>14</v>
      </c>
      <c r="D8" s="10">
        <v>3.52</v>
      </c>
      <c r="E8" s="10">
        <v>53.81</v>
      </c>
      <c r="F8" s="21"/>
      <c r="G8" s="17">
        <f t="shared" si="0"/>
        <v>0</v>
      </c>
    </row>
    <row r="9" spans="1:7" x14ac:dyDescent="0.25">
      <c r="A9" s="7" t="s">
        <v>31</v>
      </c>
      <c r="B9" s="8" t="s">
        <v>32</v>
      </c>
      <c r="C9" s="9" t="s">
        <v>20</v>
      </c>
      <c r="D9" s="10">
        <v>1.31</v>
      </c>
      <c r="E9" s="10">
        <v>82.4</v>
      </c>
      <c r="F9" s="21"/>
      <c r="G9" s="17">
        <f t="shared" si="0"/>
        <v>0</v>
      </c>
    </row>
    <row r="10" spans="1:7" x14ac:dyDescent="0.25">
      <c r="A10" s="7" t="s">
        <v>392</v>
      </c>
      <c r="B10" s="8" t="s">
        <v>393</v>
      </c>
      <c r="C10" s="9" t="s">
        <v>40</v>
      </c>
      <c r="D10" s="10">
        <v>9</v>
      </c>
      <c r="E10" s="10">
        <v>105.98</v>
      </c>
      <c r="F10" s="21"/>
      <c r="G10" s="17">
        <f t="shared" si="0"/>
        <v>0</v>
      </c>
    </row>
    <row r="11" spans="1:7" x14ac:dyDescent="0.25">
      <c r="A11" s="7" t="s">
        <v>41</v>
      </c>
      <c r="B11" s="8" t="s">
        <v>42</v>
      </c>
      <c r="C11" s="9" t="s">
        <v>14</v>
      </c>
      <c r="D11" s="10">
        <v>7.23</v>
      </c>
      <c r="E11" s="10">
        <v>116.45</v>
      </c>
      <c r="F11" s="21"/>
      <c r="G11" s="17">
        <f t="shared" si="0"/>
        <v>0</v>
      </c>
    </row>
    <row r="12" spans="1:7" x14ac:dyDescent="0.25">
      <c r="A12" s="7" t="s">
        <v>43</v>
      </c>
      <c r="B12" s="8" t="s">
        <v>44</v>
      </c>
      <c r="C12" s="9" t="s">
        <v>45</v>
      </c>
      <c r="D12" s="10">
        <v>80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46</v>
      </c>
      <c r="B13" s="8" t="s">
        <v>47</v>
      </c>
      <c r="C13" s="9" t="s">
        <v>45</v>
      </c>
      <c r="D13" s="10">
        <v>16</v>
      </c>
      <c r="E13" s="10">
        <v>15.99</v>
      </c>
      <c r="F13" s="21"/>
      <c r="G13" s="17">
        <f t="shared" si="0"/>
        <v>0</v>
      </c>
    </row>
    <row r="14" spans="1:7" x14ac:dyDescent="0.25">
      <c r="A14" s="7" t="s">
        <v>48</v>
      </c>
      <c r="B14" s="8" t="s">
        <v>49</v>
      </c>
      <c r="C14" s="9" t="s">
        <v>20</v>
      </c>
      <c r="D14" s="10">
        <v>0.79</v>
      </c>
      <c r="E14" s="10">
        <v>721.03</v>
      </c>
      <c r="F14" s="21"/>
      <c r="G14" s="17">
        <f t="shared" si="0"/>
        <v>0</v>
      </c>
    </row>
    <row r="15" spans="1:7" x14ac:dyDescent="0.25">
      <c r="A15" s="7" t="s">
        <v>394</v>
      </c>
      <c r="B15" s="8" t="s">
        <v>395</v>
      </c>
      <c r="C15" s="9" t="s">
        <v>14</v>
      </c>
      <c r="D15" s="10">
        <v>2.82</v>
      </c>
      <c r="E15" s="10">
        <v>140.93</v>
      </c>
      <c r="F15" s="21"/>
      <c r="G15" s="17">
        <f t="shared" si="0"/>
        <v>0</v>
      </c>
    </row>
    <row r="16" spans="1:7" x14ac:dyDescent="0.25">
      <c r="A16" s="7" t="s">
        <v>52</v>
      </c>
      <c r="B16" s="8" t="s">
        <v>53</v>
      </c>
      <c r="C16" s="9" t="s">
        <v>14</v>
      </c>
      <c r="D16" s="10">
        <v>2.46</v>
      </c>
      <c r="E16" s="10">
        <v>107.77</v>
      </c>
      <c r="F16" s="21"/>
      <c r="G16" s="17">
        <f t="shared" si="0"/>
        <v>0</v>
      </c>
    </row>
    <row r="17" spans="1:7" x14ac:dyDescent="0.25">
      <c r="A17" s="7" t="s">
        <v>396</v>
      </c>
      <c r="B17" s="8" t="s">
        <v>397</v>
      </c>
      <c r="C17" s="9" t="s">
        <v>14</v>
      </c>
      <c r="D17" s="10">
        <v>2.7</v>
      </c>
      <c r="E17" s="10">
        <v>166.74</v>
      </c>
      <c r="F17" s="21"/>
      <c r="G17" s="17">
        <f t="shared" si="0"/>
        <v>0</v>
      </c>
    </row>
    <row r="18" spans="1:7" x14ac:dyDescent="0.25">
      <c r="A18" s="7" t="s">
        <v>58</v>
      </c>
      <c r="B18" s="8" t="s">
        <v>44</v>
      </c>
      <c r="C18" s="9" t="s">
        <v>45</v>
      </c>
      <c r="D18" s="10">
        <v>20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59</v>
      </c>
      <c r="B19" s="8" t="s">
        <v>47</v>
      </c>
      <c r="C19" s="9" t="s">
        <v>45</v>
      </c>
      <c r="D19" s="10">
        <v>4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398</v>
      </c>
      <c r="B20" s="8" t="s">
        <v>399</v>
      </c>
      <c r="C20" s="9" t="s">
        <v>20</v>
      </c>
      <c r="D20" s="10">
        <v>0.2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400</v>
      </c>
      <c r="B21" s="8" t="s">
        <v>401</v>
      </c>
      <c r="C21" s="9" t="s">
        <v>20</v>
      </c>
      <c r="D21" s="10">
        <v>10.8</v>
      </c>
      <c r="E21" s="10">
        <v>549.39</v>
      </c>
      <c r="F21" s="21"/>
      <c r="G21" s="17">
        <f t="shared" si="0"/>
        <v>0</v>
      </c>
    </row>
    <row r="22" spans="1:7" x14ac:dyDescent="0.25">
      <c r="A22" s="7" t="s">
        <v>76</v>
      </c>
      <c r="B22" s="8" t="s">
        <v>77</v>
      </c>
      <c r="C22" s="9" t="s">
        <v>14</v>
      </c>
      <c r="D22" s="10">
        <v>16.920000000000002</v>
      </c>
      <c r="E22" s="10">
        <v>121.48</v>
      </c>
      <c r="F22" s="21"/>
      <c r="G22" s="17">
        <f t="shared" si="0"/>
        <v>0</v>
      </c>
    </row>
    <row r="23" spans="1:7" x14ac:dyDescent="0.25">
      <c r="A23" s="7" t="s">
        <v>402</v>
      </c>
      <c r="B23" s="8" t="s">
        <v>403</v>
      </c>
      <c r="C23" s="9" t="s">
        <v>40</v>
      </c>
      <c r="D23" s="10">
        <v>21.15</v>
      </c>
      <c r="E23" s="10">
        <v>56.48</v>
      </c>
      <c r="F23" s="21"/>
      <c r="G23" s="17">
        <f t="shared" si="0"/>
        <v>0</v>
      </c>
    </row>
    <row r="24" spans="1:7" x14ac:dyDescent="0.25">
      <c r="A24" s="7" t="s">
        <v>404</v>
      </c>
      <c r="B24" s="8" t="s">
        <v>405</v>
      </c>
      <c r="C24" s="9" t="s">
        <v>20</v>
      </c>
      <c r="D24" s="10">
        <v>9.26</v>
      </c>
      <c r="E24" s="10">
        <v>127.13</v>
      </c>
      <c r="F24" s="21"/>
      <c r="G24" s="17">
        <f t="shared" si="0"/>
        <v>0</v>
      </c>
    </row>
    <row r="25" spans="1:7" x14ac:dyDescent="0.25">
      <c r="A25" s="7" t="s">
        <v>406</v>
      </c>
      <c r="B25" s="8" t="s">
        <v>407</v>
      </c>
      <c r="C25" s="9" t="s">
        <v>35</v>
      </c>
      <c r="D25" s="10">
        <v>2</v>
      </c>
      <c r="E25" s="10">
        <v>3225.68</v>
      </c>
      <c r="F25" s="21"/>
      <c r="G25" s="17">
        <f t="shared" si="0"/>
        <v>0</v>
      </c>
    </row>
    <row r="26" spans="1:7" x14ac:dyDescent="0.25">
      <c r="A26" s="7" t="s">
        <v>408</v>
      </c>
      <c r="B26" s="8" t="s">
        <v>409</v>
      </c>
      <c r="C26" s="9" t="s">
        <v>35</v>
      </c>
      <c r="D26" s="10">
        <v>2</v>
      </c>
      <c r="E26" s="10">
        <v>17.510000000000002</v>
      </c>
      <c r="F26" s="21"/>
      <c r="G26" s="17">
        <f t="shared" si="0"/>
        <v>0</v>
      </c>
    </row>
    <row r="27" spans="1:7" x14ac:dyDescent="0.25">
      <c r="A27" s="7" t="s">
        <v>410</v>
      </c>
      <c r="B27" s="8" t="s">
        <v>411</v>
      </c>
      <c r="C27" s="9" t="s">
        <v>35</v>
      </c>
      <c r="D27" s="10">
        <v>2</v>
      </c>
      <c r="E27" s="10">
        <v>72.930000000000007</v>
      </c>
      <c r="F27" s="21"/>
      <c r="G27" s="17">
        <f t="shared" si="0"/>
        <v>0</v>
      </c>
    </row>
    <row r="28" spans="1:7" x14ac:dyDescent="0.25">
      <c r="A28" s="7" t="s">
        <v>412</v>
      </c>
      <c r="B28" s="8" t="s">
        <v>413</v>
      </c>
      <c r="C28" s="9" t="s">
        <v>14</v>
      </c>
      <c r="D28" s="10">
        <v>5.4</v>
      </c>
      <c r="E28" s="10">
        <v>1748.39</v>
      </c>
      <c r="F28" s="21"/>
      <c r="G28" s="17">
        <f t="shared" si="0"/>
        <v>0</v>
      </c>
    </row>
    <row r="29" spans="1:7" x14ac:dyDescent="0.25">
      <c r="A29" s="7" t="s">
        <v>414</v>
      </c>
      <c r="B29" s="8" t="s">
        <v>415</v>
      </c>
      <c r="C29" s="9" t="s">
        <v>14</v>
      </c>
      <c r="D29" s="10">
        <v>10.8</v>
      </c>
      <c r="E29" s="10">
        <v>42.54</v>
      </c>
      <c r="F29" s="21"/>
      <c r="G29" s="17">
        <f t="shared" si="0"/>
        <v>0</v>
      </c>
    </row>
    <row r="30" spans="1:7" x14ac:dyDescent="0.25">
      <c r="A30" s="7" t="s">
        <v>416</v>
      </c>
      <c r="B30" s="8" t="s">
        <v>417</v>
      </c>
      <c r="C30" s="9" t="s">
        <v>40</v>
      </c>
      <c r="D30" s="10">
        <v>3</v>
      </c>
      <c r="E30" s="10">
        <v>62.28</v>
      </c>
      <c r="F30" s="21"/>
      <c r="G30" s="17">
        <f t="shared" si="0"/>
        <v>0</v>
      </c>
    </row>
    <row r="31" spans="1:7" x14ac:dyDescent="0.25">
      <c r="A31" s="7" t="s">
        <v>418</v>
      </c>
      <c r="B31" s="8" t="s">
        <v>419</v>
      </c>
      <c r="C31" s="9" t="s">
        <v>35</v>
      </c>
      <c r="D31" s="10">
        <v>6</v>
      </c>
      <c r="E31" s="10">
        <v>54.31</v>
      </c>
      <c r="F31" s="21"/>
      <c r="G31" s="17">
        <f t="shared" si="0"/>
        <v>0</v>
      </c>
    </row>
    <row r="32" spans="1:7" x14ac:dyDescent="0.25">
      <c r="A32" s="7" t="s">
        <v>420</v>
      </c>
      <c r="B32" s="8" t="s">
        <v>421</v>
      </c>
      <c r="C32" s="9" t="s">
        <v>14</v>
      </c>
      <c r="D32" s="10">
        <v>16.2</v>
      </c>
      <c r="E32" s="10">
        <v>14.86</v>
      </c>
      <c r="F32" s="21"/>
      <c r="G32" s="17">
        <f t="shared" si="0"/>
        <v>0</v>
      </c>
    </row>
    <row r="33" spans="1:7" x14ac:dyDescent="0.25">
      <c r="A33" s="7" t="s">
        <v>422</v>
      </c>
      <c r="B33" s="8" t="s">
        <v>423</v>
      </c>
      <c r="C33" s="9" t="s">
        <v>35</v>
      </c>
      <c r="D33" s="10">
        <v>2</v>
      </c>
      <c r="E33" s="10">
        <v>274.8</v>
      </c>
      <c r="F33" s="21"/>
      <c r="G33" s="17">
        <f t="shared" si="0"/>
        <v>0</v>
      </c>
    </row>
    <row r="34" spans="1:7" x14ac:dyDescent="0.25">
      <c r="A34" s="7" t="s">
        <v>424</v>
      </c>
      <c r="B34" s="8" t="s">
        <v>425</v>
      </c>
      <c r="C34" s="9" t="s">
        <v>40</v>
      </c>
      <c r="D34" s="10">
        <v>46</v>
      </c>
      <c r="E34" s="10">
        <v>63.73</v>
      </c>
      <c r="F34" s="21"/>
      <c r="G34" s="17">
        <f t="shared" si="0"/>
        <v>0</v>
      </c>
    </row>
    <row r="35" spans="1:7" x14ac:dyDescent="0.25">
      <c r="A35" s="7" t="s">
        <v>426</v>
      </c>
      <c r="B35" s="8" t="s">
        <v>427</v>
      </c>
      <c r="C35" s="9" t="s">
        <v>40</v>
      </c>
      <c r="D35" s="10">
        <v>460</v>
      </c>
      <c r="E35" s="10">
        <v>5.72</v>
      </c>
      <c r="F35" s="21"/>
      <c r="G35" s="17">
        <f t="shared" si="0"/>
        <v>0</v>
      </c>
    </row>
    <row r="36" spans="1:7" x14ac:dyDescent="0.25">
      <c r="A36" s="7" t="s">
        <v>428</v>
      </c>
      <c r="B36" s="8" t="s">
        <v>429</v>
      </c>
      <c r="C36" s="9" t="s">
        <v>35</v>
      </c>
      <c r="D36" s="10">
        <v>15</v>
      </c>
      <c r="E36" s="10">
        <v>313.77</v>
      </c>
      <c r="F36" s="21"/>
      <c r="G36" s="17">
        <f t="shared" si="0"/>
        <v>0</v>
      </c>
    </row>
    <row r="37" spans="1:7" x14ac:dyDescent="0.25">
      <c r="A37" s="7" t="s">
        <v>430</v>
      </c>
      <c r="B37" s="8" t="s">
        <v>431</v>
      </c>
      <c r="C37" s="9" t="s">
        <v>40</v>
      </c>
      <c r="D37" s="10">
        <v>59</v>
      </c>
      <c r="E37" s="10">
        <v>62.9</v>
      </c>
      <c r="F37" s="21"/>
      <c r="G37" s="17">
        <f t="shared" si="0"/>
        <v>0</v>
      </c>
    </row>
    <row r="38" spans="1:7" x14ac:dyDescent="0.25">
      <c r="A38" s="7" t="s">
        <v>432</v>
      </c>
      <c r="B38" s="8" t="s">
        <v>433</v>
      </c>
      <c r="C38" s="9" t="s">
        <v>35</v>
      </c>
      <c r="D38" s="10">
        <v>8</v>
      </c>
      <c r="E38" s="10">
        <v>467.23</v>
      </c>
      <c r="F38" s="21"/>
      <c r="G38" s="17">
        <f t="shared" si="0"/>
        <v>0</v>
      </c>
    </row>
    <row r="39" spans="1:7" x14ac:dyDescent="0.25">
      <c r="A39" s="7" t="s">
        <v>434</v>
      </c>
      <c r="B39" s="8" t="s">
        <v>435</v>
      </c>
      <c r="C39" s="9" t="s">
        <v>35</v>
      </c>
      <c r="D39" s="10">
        <v>8</v>
      </c>
      <c r="E39" s="10">
        <v>71.81</v>
      </c>
      <c r="F39" s="21"/>
      <c r="G39" s="17">
        <f t="shared" si="0"/>
        <v>0</v>
      </c>
    </row>
    <row r="40" spans="1:7" x14ac:dyDescent="0.25">
      <c r="A40" s="7" t="s">
        <v>436</v>
      </c>
      <c r="B40" s="8" t="s">
        <v>437</v>
      </c>
      <c r="C40" s="9" t="s">
        <v>35</v>
      </c>
      <c r="D40" s="10">
        <v>8</v>
      </c>
      <c r="E40" s="10">
        <v>158.19999999999999</v>
      </c>
      <c r="F40" s="21"/>
      <c r="G40" s="17">
        <f t="shared" si="0"/>
        <v>0</v>
      </c>
    </row>
    <row r="41" spans="1:7" x14ac:dyDescent="0.25">
      <c r="A41" s="7" t="s">
        <v>438</v>
      </c>
      <c r="B41" s="8" t="s">
        <v>439</v>
      </c>
      <c r="C41" s="9" t="s">
        <v>40</v>
      </c>
      <c r="D41" s="10">
        <v>64</v>
      </c>
      <c r="E41" s="10">
        <v>56.04</v>
      </c>
      <c r="F41" s="21"/>
      <c r="G41" s="17">
        <f t="shared" si="0"/>
        <v>0</v>
      </c>
    </row>
    <row r="42" spans="1:7" x14ac:dyDescent="0.25">
      <c r="A42" s="7" t="s">
        <v>440</v>
      </c>
      <c r="B42" s="8" t="s">
        <v>441</v>
      </c>
      <c r="C42" s="9" t="s">
        <v>35</v>
      </c>
      <c r="D42" s="10">
        <v>15</v>
      </c>
      <c r="E42" s="10">
        <v>10.07</v>
      </c>
      <c r="F42" s="21"/>
      <c r="G42" s="17">
        <f t="shared" si="0"/>
        <v>0</v>
      </c>
    </row>
    <row r="43" spans="1:7" x14ac:dyDescent="0.25">
      <c r="A43" s="7" t="s">
        <v>442</v>
      </c>
      <c r="B43" s="8" t="s">
        <v>443</v>
      </c>
      <c r="C43" s="9" t="s">
        <v>35</v>
      </c>
      <c r="D43" s="10">
        <v>15</v>
      </c>
      <c r="E43" s="10">
        <v>92.59</v>
      </c>
      <c r="F43" s="21"/>
      <c r="G43" s="17">
        <f t="shared" si="0"/>
        <v>0</v>
      </c>
    </row>
    <row r="44" spans="1:7" x14ac:dyDescent="0.25">
      <c r="A44" s="7" t="s">
        <v>444</v>
      </c>
      <c r="B44" s="8" t="s">
        <v>445</v>
      </c>
      <c r="C44" s="9" t="s">
        <v>35</v>
      </c>
      <c r="D44" s="10">
        <v>17</v>
      </c>
      <c r="E44" s="10">
        <v>51.82</v>
      </c>
      <c r="F44" s="21"/>
      <c r="G44" s="17">
        <f t="shared" si="0"/>
        <v>0</v>
      </c>
    </row>
    <row r="45" spans="1:7" x14ac:dyDescent="0.25">
      <c r="A45" s="7" t="s">
        <v>282</v>
      </c>
      <c r="B45" s="8" t="s">
        <v>279</v>
      </c>
      <c r="C45" s="9" t="s">
        <v>14</v>
      </c>
      <c r="D45" s="10">
        <v>42.3</v>
      </c>
      <c r="E45" s="10">
        <v>9.5399999999999991</v>
      </c>
      <c r="F45" s="21"/>
      <c r="G45" s="17">
        <f t="shared" si="0"/>
        <v>0</v>
      </c>
    </row>
    <row r="46" spans="1:7" x14ac:dyDescent="0.25">
      <c r="A46" s="7" t="s">
        <v>283</v>
      </c>
      <c r="B46" s="8" t="s">
        <v>281</v>
      </c>
      <c r="C46" s="9" t="s">
        <v>14</v>
      </c>
      <c r="D46" s="10">
        <v>42.3</v>
      </c>
      <c r="E46" s="10">
        <v>60.26</v>
      </c>
      <c r="F46" s="21"/>
      <c r="G46" s="17">
        <f t="shared" si="0"/>
        <v>0</v>
      </c>
    </row>
    <row r="47" spans="1:7" x14ac:dyDescent="0.25">
      <c r="A47" s="7" t="s">
        <v>286</v>
      </c>
      <c r="B47" s="8" t="s">
        <v>287</v>
      </c>
      <c r="C47" s="9" t="s">
        <v>14</v>
      </c>
      <c r="D47" s="10">
        <v>123.72</v>
      </c>
      <c r="E47" s="10">
        <v>56.11</v>
      </c>
      <c r="F47" s="21"/>
      <c r="G47" s="17">
        <f t="shared" si="0"/>
        <v>0</v>
      </c>
    </row>
    <row r="48" spans="1:7" x14ac:dyDescent="0.25">
      <c r="A48" s="7" t="s">
        <v>288</v>
      </c>
      <c r="B48" s="8" t="s">
        <v>28</v>
      </c>
      <c r="C48" s="9" t="s">
        <v>14</v>
      </c>
      <c r="D48" s="10">
        <v>123.72</v>
      </c>
      <c r="E48" s="10">
        <v>14.46</v>
      </c>
      <c r="F48" s="21"/>
      <c r="G48" s="17">
        <f t="shared" si="0"/>
        <v>0</v>
      </c>
    </row>
    <row r="49" spans="1:7" x14ac:dyDescent="0.25">
      <c r="A49" s="7" t="s">
        <v>446</v>
      </c>
      <c r="B49" s="8" t="s">
        <v>447</v>
      </c>
      <c r="C49" s="9" t="s">
        <v>14</v>
      </c>
      <c r="D49" s="10">
        <v>123.72</v>
      </c>
      <c r="E49" s="10">
        <v>44.77</v>
      </c>
      <c r="F49" s="21"/>
      <c r="G49" s="17">
        <f t="shared" si="0"/>
        <v>0</v>
      </c>
    </row>
    <row r="50" spans="1:7" x14ac:dyDescent="0.25">
      <c r="A50" s="7" t="s">
        <v>298</v>
      </c>
      <c r="B50" s="8" t="s">
        <v>299</v>
      </c>
      <c r="C50" s="9" t="s">
        <v>14</v>
      </c>
      <c r="D50" s="10">
        <v>123.72</v>
      </c>
      <c r="E50" s="10">
        <v>236.94</v>
      </c>
      <c r="F50" s="21"/>
      <c r="G50" s="17">
        <f t="shared" si="0"/>
        <v>0</v>
      </c>
    </row>
    <row r="51" spans="1:7" x14ac:dyDescent="0.25">
      <c r="A51" s="7" t="s">
        <v>306</v>
      </c>
      <c r="B51" s="8" t="s">
        <v>307</v>
      </c>
      <c r="C51" s="9" t="s">
        <v>40</v>
      </c>
      <c r="D51" s="10">
        <v>68.66</v>
      </c>
      <c r="E51" s="10">
        <v>29.26</v>
      </c>
      <c r="F51" s="21"/>
      <c r="G51" s="17">
        <f t="shared" si="0"/>
        <v>0</v>
      </c>
    </row>
    <row r="52" spans="1:7" x14ac:dyDescent="0.25">
      <c r="A52" s="7" t="s">
        <v>308</v>
      </c>
      <c r="B52" s="8" t="s">
        <v>309</v>
      </c>
      <c r="C52" s="9" t="s">
        <v>40</v>
      </c>
      <c r="D52" s="10">
        <v>8.94</v>
      </c>
      <c r="E52" s="10">
        <v>251.33</v>
      </c>
      <c r="F52" s="21"/>
      <c r="G52" s="17">
        <f t="shared" si="0"/>
        <v>0</v>
      </c>
    </row>
    <row r="53" spans="1:7" x14ac:dyDescent="0.25">
      <c r="A53" s="7" t="s">
        <v>448</v>
      </c>
      <c r="B53" s="8" t="s">
        <v>449</v>
      </c>
      <c r="C53" s="9" t="s">
        <v>14</v>
      </c>
      <c r="D53" s="10">
        <v>123.72</v>
      </c>
      <c r="E53" s="10">
        <v>43.12</v>
      </c>
      <c r="F53" s="21"/>
      <c r="G53" s="17">
        <f t="shared" si="0"/>
        <v>0</v>
      </c>
    </row>
    <row r="54" spans="1:7" x14ac:dyDescent="0.25">
      <c r="A54" s="7" t="s">
        <v>450</v>
      </c>
      <c r="B54" s="8" t="s">
        <v>451</v>
      </c>
      <c r="C54" s="9" t="s">
        <v>40</v>
      </c>
      <c r="D54" s="10">
        <v>63.45</v>
      </c>
      <c r="E54" s="10">
        <v>3.29</v>
      </c>
      <c r="F54" s="21"/>
      <c r="G54" s="17">
        <f t="shared" si="0"/>
        <v>0</v>
      </c>
    </row>
    <row r="55" spans="1:7" x14ac:dyDescent="0.25">
      <c r="A55" s="7" t="s">
        <v>312</v>
      </c>
      <c r="B55" s="8" t="s">
        <v>313</v>
      </c>
      <c r="C55" s="9" t="s">
        <v>14</v>
      </c>
      <c r="D55" s="10">
        <v>5.4</v>
      </c>
      <c r="E55" s="10">
        <v>153.32</v>
      </c>
      <c r="F55" s="21"/>
      <c r="G55" s="17">
        <f t="shared" si="0"/>
        <v>0</v>
      </c>
    </row>
    <row r="56" spans="1:7" x14ac:dyDescent="0.25">
      <c r="A56" s="7" t="s">
        <v>452</v>
      </c>
      <c r="B56" s="8" t="s">
        <v>453</v>
      </c>
      <c r="C56" s="9" t="s">
        <v>14</v>
      </c>
      <c r="D56" s="10">
        <v>10.8</v>
      </c>
      <c r="E56" s="10">
        <v>17.05</v>
      </c>
      <c r="F56" s="21"/>
      <c r="G56" s="17">
        <f t="shared" si="0"/>
        <v>0</v>
      </c>
    </row>
    <row r="57" spans="1:7" x14ac:dyDescent="0.25">
      <c r="A57" s="7" t="s">
        <v>454</v>
      </c>
      <c r="B57" s="8" t="s">
        <v>455</v>
      </c>
      <c r="C57" s="9" t="s">
        <v>14</v>
      </c>
      <c r="D57" s="10">
        <v>21.15</v>
      </c>
      <c r="E57" s="10">
        <v>65.510000000000005</v>
      </c>
      <c r="F57" s="21"/>
      <c r="G57" s="17">
        <f t="shared" si="0"/>
        <v>0</v>
      </c>
    </row>
    <row r="58" spans="1:7" x14ac:dyDescent="0.25">
      <c r="A58" s="7" t="s">
        <v>456</v>
      </c>
      <c r="B58" s="8" t="s">
        <v>457</v>
      </c>
      <c r="C58" s="9" t="s">
        <v>14</v>
      </c>
      <c r="D58" s="10">
        <v>21.15</v>
      </c>
      <c r="E58" s="10">
        <v>49.85</v>
      </c>
      <c r="F58" s="21"/>
      <c r="G58" s="17">
        <f t="shared" si="0"/>
        <v>0</v>
      </c>
    </row>
    <row r="59" spans="1:7" x14ac:dyDescent="0.25">
      <c r="A59" s="7" t="s">
        <v>322</v>
      </c>
      <c r="B59" s="8" t="s">
        <v>323</v>
      </c>
      <c r="C59" s="9" t="s">
        <v>14</v>
      </c>
      <c r="D59" s="10">
        <v>11.59</v>
      </c>
      <c r="E59" s="10">
        <v>83.65</v>
      </c>
      <c r="F59" s="21"/>
      <c r="G59" s="17">
        <f t="shared" si="0"/>
        <v>0</v>
      </c>
    </row>
    <row r="60" spans="1:7" x14ac:dyDescent="0.25">
      <c r="A60" s="7" t="s">
        <v>324</v>
      </c>
      <c r="B60" s="8" t="s">
        <v>325</v>
      </c>
      <c r="C60" s="9" t="s">
        <v>14</v>
      </c>
      <c r="D60" s="10">
        <v>13.68</v>
      </c>
      <c r="E60" s="10">
        <v>45.37</v>
      </c>
      <c r="F60" s="21"/>
      <c r="G60" s="17">
        <f t="shared" si="0"/>
        <v>0</v>
      </c>
    </row>
    <row r="61" spans="1:7" x14ac:dyDescent="0.25">
      <c r="A61" s="7" t="s">
        <v>458</v>
      </c>
      <c r="B61" s="8" t="s">
        <v>459</v>
      </c>
      <c r="C61" s="9" t="s">
        <v>14</v>
      </c>
      <c r="D61" s="10">
        <v>250.62</v>
      </c>
      <c r="E61" s="10">
        <v>5.29</v>
      </c>
      <c r="F61" s="21"/>
      <c r="G61" s="17">
        <f t="shared" si="0"/>
        <v>0</v>
      </c>
    </row>
    <row r="62" spans="1:7" x14ac:dyDescent="0.25">
      <c r="A62" s="7" t="s">
        <v>460</v>
      </c>
      <c r="B62" s="8" t="s">
        <v>461</v>
      </c>
      <c r="C62" s="9" t="s">
        <v>14</v>
      </c>
      <c r="D62" s="10">
        <v>16.2</v>
      </c>
      <c r="E62" s="10">
        <v>11.37</v>
      </c>
      <c r="F62" s="21"/>
      <c r="G62" s="17">
        <f t="shared" si="0"/>
        <v>0</v>
      </c>
    </row>
    <row r="63" spans="1:7" x14ac:dyDescent="0.25">
      <c r="A63" s="7" t="s">
        <v>462</v>
      </c>
      <c r="B63" s="8" t="s">
        <v>463</v>
      </c>
      <c r="C63" s="9" t="s">
        <v>14</v>
      </c>
      <c r="D63" s="10">
        <v>187.17</v>
      </c>
      <c r="E63" s="10">
        <v>22.85</v>
      </c>
      <c r="F63" s="21"/>
      <c r="G63" s="17">
        <f t="shared" si="0"/>
        <v>0</v>
      </c>
    </row>
    <row r="64" spans="1:7" x14ac:dyDescent="0.25">
      <c r="A64" s="7" t="s">
        <v>464</v>
      </c>
      <c r="B64" s="8" t="s">
        <v>465</v>
      </c>
      <c r="C64" s="9" t="s">
        <v>14</v>
      </c>
      <c r="D64" s="10">
        <v>63.45</v>
      </c>
      <c r="E64" s="10">
        <v>27.33</v>
      </c>
      <c r="F64" s="21"/>
      <c r="G64" s="17">
        <f t="shared" si="0"/>
        <v>0</v>
      </c>
    </row>
    <row r="65" spans="1:7" x14ac:dyDescent="0.25">
      <c r="A65" s="7" t="s">
        <v>466</v>
      </c>
      <c r="B65" s="8" t="s">
        <v>467</v>
      </c>
      <c r="C65" s="9" t="s">
        <v>14</v>
      </c>
      <c r="D65" s="10">
        <v>16.2</v>
      </c>
      <c r="E65" s="10">
        <v>41.38</v>
      </c>
      <c r="F65" s="21"/>
      <c r="G65" s="17">
        <f t="shared" si="0"/>
        <v>0</v>
      </c>
    </row>
    <row r="66" spans="1:7" x14ac:dyDescent="0.25">
      <c r="A66" s="7" t="s">
        <v>468</v>
      </c>
      <c r="B66" s="8" t="s">
        <v>469</v>
      </c>
      <c r="C66" s="9" t="s">
        <v>40</v>
      </c>
      <c r="D66" s="10">
        <v>4</v>
      </c>
      <c r="E66" s="10">
        <v>914.89</v>
      </c>
      <c r="F66" s="21"/>
      <c r="G66" s="17">
        <f t="shared" si="0"/>
        <v>0</v>
      </c>
    </row>
    <row r="67" spans="1:7" x14ac:dyDescent="0.25">
      <c r="A67" s="7" t="s">
        <v>470</v>
      </c>
      <c r="B67" s="8" t="s">
        <v>471</v>
      </c>
      <c r="C67" s="9" t="s">
        <v>35</v>
      </c>
      <c r="D67" s="10">
        <v>1</v>
      </c>
      <c r="E67" s="10">
        <v>7991.42</v>
      </c>
      <c r="F67" s="21"/>
      <c r="G67" s="17">
        <f t="shared" si="0"/>
        <v>0</v>
      </c>
    </row>
    <row r="68" spans="1:7" x14ac:dyDescent="0.25">
      <c r="A68" s="7" t="s">
        <v>472</v>
      </c>
      <c r="B68" s="8" t="s">
        <v>473</v>
      </c>
      <c r="C68" s="9" t="s">
        <v>40</v>
      </c>
      <c r="D68" s="10">
        <v>79</v>
      </c>
      <c r="E68" s="10">
        <v>228.45</v>
      </c>
      <c r="F68" s="21"/>
      <c r="G68" s="17">
        <f t="shared" si="0"/>
        <v>0</v>
      </c>
    </row>
    <row r="69" spans="1:7" x14ac:dyDescent="0.25">
      <c r="A69" s="7" t="s">
        <v>474</v>
      </c>
      <c r="B69" s="8" t="s">
        <v>475</v>
      </c>
      <c r="C69" s="9" t="s">
        <v>40</v>
      </c>
      <c r="D69" s="10">
        <v>79</v>
      </c>
      <c r="E69" s="10">
        <v>197.68</v>
      </c>
      <c r="F69" s="21"/>
      <c r="G69" s="17">
        <f t="shared" ref="G69:G77" si="1">TRUNC(F69*D69,2)</f>
        <v>0</v>
      </c>
    </row>
    <row r="70" spans="1:7" x14ac:dyDescent="0.25">
      <c r="A70" s="7" t="s">
        <v>362</v>
      </c>
      <c r="B70" s="8" t="s">
        <v>363</v>
      </c>
      <c r="C70" s="9" t="s">
        <v>40</v>
      </c>
      <c r="D70" s="10">
        <v>6</v>
      </c>
      <c r="E70" s="10">
        <v>131.25</v>
      </c>
      <c r="F70" s="21"/>
      <c r="G70" s="17">
        <f t="shared" si="1"/>
        <v>0</v>
      </c>
    </row>
    <row r="71" spans="1:7" x14ac:dyDescent="0.25">
      <c r="A71" s="7" t="s">
        <v>476</v>
      </c>
      <c r="B71" s="8" t="s">
        <v>477</v>
      </c>
      <c r="C71" s="9" t="s">
        <v>40</v>
      </c>
      <c r="D71" s="10">
        <v>160</v>
      </c>
      <c r="E71" s="10">
        <v>35.36</v>
      </c>
      <c r="F71" s="21"/>
      <c r="G71" s="17">
        <f t="shared" si="1"/>
        <v>0</v>
      </c>
    </row>
    <row r="72" spans="1:7" x14ac:dyDescent="0.25">
      <c r="A72" s="7" t="s">
        <v>478</v>
      </c>
      <c r="B72" s="8" t="s">
        <v>479</v>
      </c>
      <c r="C72" s="9" t="s">
        <v>35</v>
      </c>
      <c r="D72" s="10">
        <v>5</v>
      </c>
      <c r="E72" s="10">
        <v>35.71</v>
      </c>
      <c r="F72" s="21"/>
      <c r="G72" s="17">
        <f t="shared" si="1"/>
        <v>0</v>
      </c>
    </row>
    <row r="73" spans="1:7" x14ac:dyDescent="0.25">
      <c r="A73" s="7" t="s">
        <v>480</v>
      </c>
      <c r="B73" s="8" t="s">
        <v>481</v>
      </c>
      <c r="C73" s="9" t="s">
        <v>14</v>
      </c>
      <c r="D73" s="10">
        <v>6</v>
      </c>
      <c r="E73" s="10">
        <v>3.03</v>
      </c>
      <c r="F73" s="21"/>
      <c r="G73" s="17">
        <f t="shared" si="1"/>
        <v>0</v>
      </c>
    </row>
    <row r="74" spans="1:7" x14ac:dyDescent="0.25">
      <c r="A74" s="7" t="s">
        <v>482</v>
      </c>
      <c r="B74" s="8" t="s">
        <v>483</v>
      </c>
      <c r="C74" s="9" t="s">
        <v>14</v>
      </c>
      <c r="D74" s="10">
        <v>6</v>
      </c>
      <c r="E74" s="10">
        <v>96.38</v>
      </c>
      <c r="F74" s="21"/>
      <c r="G74" s="17">
        <f t="shared" si="1"/>
        <v>0</v>
      </c>
    </row>
    <row r="75" spans="1:7" x14ac:dyDescent="0.25">
      <c r="A75" s="7" t="s">
        <v>484</v>
      </c>
      <c r="B75" s="8" t="s">
        <v>485</v>
      </c>
      <c r="C75" s="9" t="s">
        <v>40</v>
      </c>
      <c r="D75" s="10">
        <v>6</v>
      </c>
      <c r="E75" s="10">
        <v>120.38</v>
      </c>
      <c r="F75" s="21"/>
      <c r="G75" s="17">
        <f t="shared" si="1"/>
        <v>0</v>
      </c>
    </row>
    <row r="76" spans="1:7" x14ac:dyDescent="0.25">
      <c r="A76" s="7" t="s">
        <v>486</v>
      </c>
      <c r="B76" s="8" t="s">
        <v>487</v>
      </c>
      <c r="C76" s="9" t="s">
        <v>40</v>
      </c>
      <c r="D76" s="10">
        <v>8</v>
      </c>
      <c r="E76" s="10">
        <v>82.35</v>
      </c>
      <c r="F76" s="21"/>
      <c r="G76" s="17">
        <f t="shared" si="1"/>
        <v>0</v>
      </c>
    </row>
    <row r="77" spans="1:7" x14ac:dyDescent="0.25">
      <c r="A77" s="7" t="s">
        <v>488</v>
      </c>
      <c r="B77" s="8" t="s">
        <v>489</v>
      </c>
      <c r="C77" s="9" t="s">
        <v>35</v>
      </c>
      <c r="D77" s="10">
        <v>8.99</v>
      </c>
      <c r="E77" s="10">
        <v>911.13</v>
      </c>
      <c r="F77" s="21"/>
      <c r="G77" s="17">
        <f t="shared" si="1"/>
        <v>0</v>
      </c>
    </row>
    <row r="78" spans="1:7" x14ac:dyDescent="0.25">
      <c r="A78" s="7"/>
      <c r="B78" s="8"/>
      <c r="C78" s="9"/>
      <c r="D78" s="10"/>
      <c r="E78" s="10"/>
      <c r="F78" s="11" t="s">
        <v>8</v>
      </c>
      <c r="G78" s="12">
        <f>SUM(G5:G77)</f>
        <v>0</v>
      </c>
    </row>
  </sheetData>
  <sheetProtection algorithmName="SHA-512" hashValue="Gs1KnZ6oOBmGqmVzw8ko7NEB6lmBobvty2RsIwd1J0+KCERs7evK5LrWXFrL1fyin/bCZSjJcn7Ymgy+84eVDA==" saltValue="S3n2LUjvZpYFKAt3wx2Q/g==" spinCount="100000" sheet="1" objects="1" scenarios="1"/>
  <conditionalFormatting sqref="F5:F7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7" xr:uid="{D3A9B932-8582-4FA4-8771-5EA36DF7262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2025-12-29T15:16:44Z</dcterms:modified>
</cp:coreProperties>
</file>